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com(H)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D='B.Com (Hons)'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IFERROR(__xludf.DUMMYFUNCTION("""COMPUTED_VALUE"""),44580.51778523148)</f>
        <v>44580.51779</v>
      </c>
      <c r="B2" s="1" t="str">
        <f>IFERROR(__xludf.DUMMYFUNCTION("""COMPUTED_VALUE"""),"manishaahlawat651@gmail.com")</f>
        <v>manishaahlawat651@gmail.com</v>
      </c>
      <c r="C2" s="1" t="str">
        <f>IFERROR(__xludf.DUMMYFUNCTION("""COMPUTED_VALUE"""),"Manisha ahlawat")</f>
        <v>Manisha ahlawat</v>
      </c>
      <c r="D2" s="1" t="str">
        <f>IFERROR(__xludf.DUMMYFUNCTION("""COMPUTED_VALUE"""),"B.Com (Hons)")</f>
        <v>B.Com (Hons)</v>
      </c>
      <c r="E2" s="1" t="str">
        <f>IFERROR(__xludf.DUMMYFUNCTION("""COMPUTED_VALUE"""),"0840")</f>
        <v>0840</v>
      </c>
      <c r="F2" s="3">
        <f>IFERROR(__xludf.DUMMYFUNCTION("""COMPUTED_VALUE"""),9.896511388E9)</f>
        <v>9896511388</v>
      </c>
      <c r="G2" s="1" t="str">
        <f>IFERROR(__xludf.DUMMYFUNCTION("""COMPUTED_VALUE"""),"Haryana")</f>
        <v>Haryana</v>
      </c>
      <c r="H2" s="1" t="str">
        <f>IFERROR(__xludf.DUMMYFUNCTION("""COMPUTED_VALUE"""),"Hardayal public school")</f>
        <v>Hardayal public school</v>
      </c>
      <c r="I2" s="1" t="str">
        <f>IFERROR(__xludf.DUMMYFUNCTION("""COMPUTED_VALUE"""),"Yes")</f>
        <v>Yes</v>
      </c>
      <c r="J2" s="1" t="str">
        <f>IFERROR(__xludf.DUMMYFUNCTION("""COMPUTED_VALUE"""),"Priyanka")</f>
        <v>Priyanka</v>
      </c>
      <c r="K2" s="1" t="str">
        <f>IFERROR(__xludf.DUMMYFUNCTION("""COMPUTED_VALUE"""),"More than 6 hours")</f>
        <v>More than 6 hours</v>
      </c>
      <c r="L2" s="1" t="str">
        <f>IFERROR(__xludf.DUMMYFUNCTION("""COMPUTED_VALUE"""),"Convenience to outstation students")</f>
        <v>Convenience to outstation students</v>
      </c>
      <c r="M2" s="1" t="str">
        <f>IFERROR(__xludf.DUMMYFUNCTION("""COMPUTED_VALUE"""),"Network related disruptions")</f>
        <v>Network related disruptions</v>
      </c>
      <c r="N2" s="1">
        <f>IFERROR(__xludf.DUMMYFUNCTION("""COMPUTED_VALUE"""),2.0)</f>
        <v>2</v>
      </c>
      <c r="O2" s="1" t="str">
        <f>IFERROR(__xludf.DUMMYFUNCTION("""COMPUTED_VALUE"""),"Offline")</f>
        <v>Offline</v>
      </c>
      <c r="P2" s="1" t="str">
        <f>IFERROR(__xludf.DUMMYFUNCTION("""COMPUTED_VALUE"""),"Compulsion due to pandemic")</f>
        <v>Compulsion due to pandemic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IFERROR(__xludf.DUMMYFUNCTION("""COMPUTED_VALUE"""),"Yes")</f>
        <v>Yes</v>
      </c>
      <c r="U2" s="1" t="str">
        <f>IFERROR(__xludf.DUMMYFUNCTION("""COMPUTED_VALUE"""),"Yes")</f>
        <v>Yes</v>
      </c>
      <c r="V2" s="1" t="str">
        <f>IFERROR(__xludf.DUMMYFUNCTION("""COMPUTED_VALUE"""),"Offline")</f>
        <v>Offline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 t="str">
        <f>IFERROR(__xludf.DUMMYFUNCTION("""COMPUTED_VALUE"""),"No")</f>
        <v>No</v>
      </c>
      <c r="AC2" s="1" t="str">
        <f>IFERROR(__xludf.DUMMYFUNCTION("""COMPUTED_VALUE"""),"Yes in some situations.. ")</f>
        <v>Yes in some situations.. </v>
      </c>
      <c r="AD2" s="1" t="str">
        <f>IFERROR(__xludf.DUMMYFUNCTION("""COMPUTED_VALUE"""),"None")</f>
        <v>None</v>
      </c>
      <c r="AE2" s="1" t="str">
        <f>IFERROR(__xludf.DUMMYFUNCTION("""COMPUTED_VALUE"""),"Just by spending time with my parents.. Amd listening to songs. I had developed hobby of dancing. ")</f>
        <v>Just by spending time with my parents.. Amd listening to songs. I had developed hobby of dancing. </v>
      </c>
      <c r="AF2" s="1" t="str">
        <f>IFERROR(__xludf.DUMMYFUNCTION("""COMPUTED_VALUE"""),"None")</f>
        <v>None</v>
      </c>
      <c r="AG2" s="1" t="str">
        <f>IFERROR(__xludf.DUMMYFUNCTION("""COMPUTED_VALUE"""),"None")</f>
        <v>None</v>
      </c>
      <c r="AH2" s="1" t="str">
        <f>IFERROR(__xludf.DUMMYFUNCTION("""COMPUTED_VALUE"""),"First Dose")</f>
        <v>First Dose</v>
      </c>
      <c r="AI2" s="1" t="str">
        <f>IFERROR(__xludf.DUMMYFUNCTION("""COMPUTED_VALUE"""),"Yes")</f>
        <v>Yes</v>
      </c>
    </row>
    <row r="3">
      <c r="A3" s="2">
        <f>IFERROR(__xludf.DUMMYFUNCTION("""COMPUTED_VALUE"""),44580.52124599537)</f>
        <v>44580.52125</v>
      </c>
      <c r="B3" s="1" t="str">
        <f>IFERROR(__xludf.DUMMYFUNCTION("""COMPUTED_VALUE"""),"priyakaushik06.07@gmail.com")</f>
        <v>priyakaushik06.07@gmail.com</v>
      </c>
      <c r="C3" s="1" t="str">
        <f>IFERROR(__xludf.DUMMYFUNCTION("""COMPUTED_VALUE"""),"Priya")</f>
        <v>Priya</v>
      </c>
      <c r="D3" s="1" t="str">
        <f>IFERROR(__xludf.DUMMYFUNCTION("""COMPUTED_VALUE"""),"B.Com (Hons)")</f>
        <v>B.Com (Hons)</v>
      </c>
      <c r="E3" s="1" t="str">
        <f>IFERROR(__xludf.DUMMYFUNCTION("""COMPUTED_VALUE"""),"0826")</f>
        <v>0826</v>
      </c>
      <c r="F3" s="3">
        <f>IFERROR(__xludf.DUMMYFUNCTION("""COMPUTED_VALUE"""),8.76639837E9)</f>
        <v>8766398370</v>
      </c>
      <c r="G3" s="1" t="str">
        <f>IFERROR(__xludf.DUMMYFUNCTION("""COMPUTED_VALUE"""),"Delhi")</f>
        <v>Delhi</v>
      </c>
      <c r="H3" s="1" t="str">
        <f>IFERROR(__xludf.DUMMYFUNCTION("""COMPUTED_VALUE"""),"Skv kanjhawala Delhi")</f>
        <v>Skv kanjhawala Delhi</v>
      </c>
      <c r="I3" s="1" t="str">
        <f>IFERROR(__xludf.DUMMYFUNCTION("""COMPUTED_VALUE"""),"Yes")</f>
        <v>Yes</v>
      </c>
      <c r="J3" s="1" t="str">
        <f>IFERROR(__xludf.DUMMYFUNCTION("""COMPUTED_VALUE"""),"Dr. Priyanka chadha")</f>
        <v>Dr. Priyanka chadha</v>
      </c>
      <c r="K3" s="1" t="str">
        <f>IFERROR(__xludf.DUMMYFUNCTION("""COMPUTED_VALUE"""),"More than 6 hours")</f>
        <v>More than 6 hours</v>
      </c>
      <c r="L3" s="1" t="str">
        <f>IFERROR(__xludf.DUMMYFUNCTION("""COMPUTED_VALUE"""),"Time saved in travelling")</f>
        <v>Time saved in travelling</v>
      </c>
      <c r="M3" s="1" t="str">
        <f>IFERROR(__xludf.DUMMYFUNCTION("""COMPUTED_VALUE"""),"Lack of physical interaction and personal touch ‘")</f>
        <v>Lack of physical interaction and personal touch ‘</v>
      </c>
      <c r="N3" s="1">
        <f>IFERROR(__xludf.DUMMYFUNCTION("""COMPUTED_VALUE"""),6.0)</f>
        <v>6</v>
      </c>
      <c r="O3" s="1" t="str">
        <f>IFERROR(__xludf.DUMMYFUNCTION("""COMPUTED_VALUE"""),"Blended Learning (both)")</f>
        <v>Blended Learning (both)</v>
      </c>
      <c r="P3" s="1" t="str">
        <f>IFERROR(__xludf.DUMMYFUNCTION("""COMPUTED_VALUE"""),"Compulsion due to pandemic")</f>
        <v>Compulsion due to pandemic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IFERROR(__xludf.DUMMYFUNCTION("""COMPUTED_VALUE"""),"No")</f>
        <v>No</v>
      </c>
      <c r="U3" s="1" t="str">
        <f>IFERROR(__xludf.DUMMYFUNCTION("""COMPUTED_VALUE"""),"No")</f>
        <v>No</v>
      </c>
      <c r="V3" s="1" t="str">
        <f>IFERROR(__xludf.DUMMYFUNCTION("""COMPUTED_VALUE"""),"Online")</f>
        <v>Online</v>
      </c>
      <c r="W3" s="1" t="str">
        <f>IFERROR(__xludf.DUMMYFUNCTION("""COMPUTED_VALUE"""),"No")</f>
        <v>No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IFERROR(__xludf.DUMMYFUNCTION("""COMPUTED_VALUE"""),"Yes")</f>
        <v>Yes</v>
      </c>
      <c r="AB3" s="1" t="str">
        <f>IFERROR(__xludf.DUMMYFUNCTION("""COMPUTED_VALUE"""),"Yes i need it for my future reference ")</f>
        <v>Yes i need it for my future reference </v>
      </c>
      <c r="AC3" s="1" t="str">
        <f>IFERROR(__xludf.DUMMYFUNCTION("""COMPUTED_VALUE"""),"Yes, i need of counselling for future ")</f>
        <v>Yes, i need of counselling for future </v>
      </c>
      <c r="AD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" s="1" t="str">
        <f>IFERROR(__xludf.DUMMYFUNCTION("""COMPUTED_VALUE"""),"I used to listen music and be calm and have a sleep")</f>
        <v>I used to listen music and be calm and have a sleep</v>
      </c>
      <c r="AF3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" s="1" t="str">
        <f>IFERROR(__xludf.DUMMYFUNCTION("""COMPUTED_VALUE"""),"None")</f>
        <v>None</v>
      </c>
      <c r="AH3" s="1" t="str">
        <f>IFERROR(__xludf.DUMMYFUNCTION("""COMPUTED_VALUE"""),"First Dose")</f>
        <v>First Dose</v>
      </c>
      <c r="AI3" s="1" t="str">
        <f>IFERROR(__xludf.DUMMYFUNCTION("""COMPUTED_VALUE"""),"Yes")</f>
        <v>Yes</v>
      </c>
    </row>
    <row r="4">
      <c r="A4" s="2">
        <f>IFERROR(__xludf.DUMMYFUNCTION("""COMPUTED_VALUE"""),44580.52166017362)</f>
        <v>44580.52166</v>
      </c>
      <c r="B4" s="1" t="str">
        <f>IFERROR(__xludf.DUMMYFUNCTION("""COMPUTED_VALUE"""),"shrutirohilla2003@gmail.com")</f>
        <v>shrutirohilla2003@gmail.com</v>
      </c>
      <c r="C4" s="1" t="str">
        <f>IFERROR(__xludf.DUMMYFUNCTION("""COMPUTED_VALUE"""),"Shruti Rohilla")</f>
        <v>Shruti Rohilla</v>
      </c>
      <c r="D4" s="1" t="str">
        <f>IFERROR(__xludf.DUMMYFUNCTION("""COMPUTED_VALUE"""),"B.Com (Hons)")</f>
        <v>B.Com (Hons)</v>
      </c>
      <c r="E4" s="1" t="str">
        <f>IFERROR(__xludf.DUMMYFUNCTION("""COMPUTED_VALUE"""),"21/0225")</f>
        <v>21/0225</v>
      </c>
      <c r="F4" s="3">
        <f>IFERROR(__xludf.DUMMYFUNCTION("""COMPUTED_VALUE"""),8.076995629E9)</f>
        <v>8076995629</v>
      </c>
      <c r="G4" s="1" t="str">
        <f>IFERROR(__xludf.DUMMYFUNCTION("""COMPUTED_VALUE"""),"Delhi")</f>
        <v>Delhi</v>
      </c>
      <c r="H4" s="1" t="str">
        <f>IFERROR(__xludf.DUMMYFUNCTION("""COMPUTED_VALUE"""),"Kiit World School")</f>
        <v>Kiit World School</v>
      </c>
      <c r="I4" s="1" t="str">
        <f>IFERROR(__xludf.DUMMYFUNCTION("""COMPUTED_VALUE"""),"Yes")</f>
        <v>Yes</v>
      </c>
      <c r="J4" s="1" t="str">
        <f>IFERROR(__xludf.DUMMYFUNCTION("""COMPUTED_VALUE"""),"Dr. Priyanka Chadha")</f>
        <v>Dr. Priyanka Chadha</v>
      </c>
      <c r="K4" s="1" t="str">
        <f>IFERROR(__xludf.DUMMYFUNCTION("""COMPUTED_VALUE"""),"5-6 hours")</f>
        <v>5-6 hours</v>
      </c>
      <c r="L4" s="1" t="str">
        <f>IFERROR(__xludf.DUMMYFUNCTION("""COMPUTED_VALUE"""),"Time saved in travelling, Easy access to online study material")</f>
        <v>Time saved in travelling, Easy access to online study material</v>
      </c>
      <c r="M4" s="1" t="str">
        <f>IFERROR(__xludf.DUMMYFUNCTION("""COMPUTED_VALUE"""),"Lack of physical interaction and personal touch ‘")</f>
        <v>Lack of physical interaction and personal touch ‘</v>
      </c>
      <c r="N4" s="1">
        <f>IFERROR(__xludf.DUMMYFUNCTION("""COMPUTED_VALUE"""),5.0)</f>
        <v>5</v>
      </c>
      <c r="O4" s="1" t="str">
        <f>IFERROR(__xludf.DUMMYFUNCTION("""COMPUTED_VALUE"""),"Offline")</f>
        <v>Offline</v>
      </c>
      <c r="P4" s="1" t="str">
        <f>IFERROR(__xludf.DUMMYFUNCTION("""COMPUTED_VALUE"""),"Compulsion due to pandemic")</f>
        <v>Compulsion due to pandemic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IFERROR(__xludf.DUMMYFUNCTION("""COMPUTED_VALUE"""),"Yes")</f>
        <v>Yes</v>
      </c>
      <c r="T4" s="1" t="str">
        <f>IFERROR(__xludf.DUMMYFUNCTION("""COMPUTED_VALUE"""),"No")</f>
        <v>No</v>
      </c>
      <c r="U4" s="1" t="str">
        <f>IFERROR(__xludf.DUMMYFUNCTION("""COMPUTED_VALUE"""),"Yes")</f>
        <v>Yes</v>
      </c>
      <c r="V4" s="1" t="str">
        <f>IFERROR(__xludf.DUMMYFUNCTION("""COMPUTED_VALUE"""),"Online")</f>
        <v>Online</v>
      </c>
      <c r="W4" s="1" t="str">
        <f>IFERROR(__xludf.DUMMYFUNCTION("""COMPUTED_VALUE"""),"No")</f>
        <v>No</v>
      </c>
      <c r="X4" s="1" t="str">
        <f>IFERROR(__xludf.DUMMYFUNCTION("""COMPUTED_VALUE"""),"No")</f>
        <v>No</v>
      </c>
      <c r="Y4" s="1" t="str">
        <f>IFERROR(__xludf.DUMMYFUNCTION("""COMPUTED_VALUE"""),"No")</f>
        <v>No</v>
      </c>
      <c r="Z4" s="1" t="str">
        <f>IFERROR(__xludf.DUMMYFUNCTION("""COMPUTED_VALUE"""),"Yes")</f>
        <v>Yes</v>
      </c>
      <c r="AA4" s="1" t="str">
        <f>IFERROR(__xludf.DUMMYFUNCTION("""COMPUTED_VALUE"""),"No")</f>
        <v>No</v>
      </c>
      <c r="AB4" s="1" t="str">
        <f>IFERROR(__xludf.DUMMYFUNCTION("""COMPUTED_VALUE"""),"No")</f>
        <v>No</v>
      </c>
      <c r="AC4" s="1" t="str">
        <f>IFERROR(__xludf.DUMMYFUNCTION("""COMPUTED_VALUE"""),"Yes for academic matters")</f>
        <v>Yes for academic matters</v>
      </c>
      <c r="AD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" s="1" t="str">
        <f>IFERROR(__xludf.DUMMYFUNCTION("""COMPUTED_VALUE"""),"Going out for walks or playing outdoor games")</f>
        <v>Going out for walks or playing outdoor games</v>
      </c>
      <c r="AF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" s="1" t="str">
        <f>IFERROR(__xludf.DUMMYFUNCTION("""COMPUTED_VALUE"""),"None")</f>
        <v>None</v>
      </c>
      <c r="AH4" s="1" t="str">
        <f>IFERROR(__xludf.DUMMYFUNCTION("""COMPUTED_VALUE"""),"Second Dose")</f>
        <v>Second Dose</v>
      </c>
      <c r="AI4" s="1" t="str">
        <f>IFERROR(__xludf.DUMMYFUNCTION("""COMPUTED_VALUE"""),"No")</f>
        <v>No</v>
      </c>
    </row>
    <row r="5">
      <c r="A5" s="2">
        <f>IFERROR(__xludf.DUMMYFUNCTION("""COMPUTED_VALUE"""),44580.52308185185)</f>
        <v>44580.52308</v>
      </c>
      <c r="B5" s="1" t="str">
        <f>IFERROR(__xludf.DUMMYFUNCTION("""COMPUTED_VALUE"""),"khushidabas91@gmail.com")</f>
        <v>khushidabas91@gmail.com</v>
      </c>
      <c r="C5" s="1" t="str">
        <f>IFERROR(__xludf.DUMMYFUNCTION("""COMPUTED_VALUE"""),"Khushi ")</f>
        <v>Khushi </v>
      </c>
      <c r="D5" s="1" t="str">
        <f>IFERROR(__xludf.DUMMYFUNCTION("""COMPUTED_VALUE"""),"B.Com (Hons)")</f>
        <v>B.Com (Hons)</v>
      </c>
      <c r="E5" s="1" t="str">
        <f>IFERROR(__xludf.DUMMYFUNCTION("""COMPUTED_VALUE"""),"21/0843")</f>
        <v>21/0843</v>
      </c>
      <c r="F5" s="3">
        <f>IFERROR(__xludf.DUMMYFUNCTION("""COMPUTED_VALUE"""),8.860244056E9)</f>
        <v>8860244056</v>
      </c>
      <c r="G5" s="1" t="str">
        <f>IFERROR(__xludf.DUMMYFUNCTION("""COMPUTED_VALUE"""),"Delhi")</f>
        <v>Delhi</v>
      </c>
      <c r="H5" s="1" t="str">
        <f>IFERROR(__xludf.DUMMYFUNCTION("""COMPUTED_VALUE"""),"Sachdeva Public School ")</f>
        <v>Sachdeva Public School </v>
      </c>
      <c r="I5" s="1" t="str">
        <f>IFERROR(__xludf.DUMMYFUNCTION("""COMPUTED_VALUE"""),"Yes")</f>
        <v>Yes</v>
      </c>
      <c r="J5" s="1" t="str">
        <f>IFERROR(__xludf.DUMMYFUNCTION("""COMPUTED_VALUE"""),"Dr. Priyanka Chadha ")</f>
        <v>Dr. Priyanka Chadha </v>
      </c>
      <c r="K5" s="1" t="str">
        <f>IFERROR(__xludf.DUMMYFUNCTION("""COMPUTED_VALUE"""),"4-5 hours")</f>
        <v>4-5 hours</v>
      </c>
      <c r="L5" s="1" t="str">
        <f>IFERROR(__xludf.DUMMYFUNCTION("""COMPUTED_VALUE"""),"Time saved in travelling")</f>
        <v>Time saved in travelling</v>
      </c>
      <c r="M5" s="1" t="str">
        <f>IFERROR(__xludf.DUMMYFUNCTION("""COMPUTED_VALUE"""),"Lack of physical interaction and personal touch ‘")</f>
        <v>Lack of physical interaction and personal touch ‘</v>
      </c>
      <c r="N5" s="1">
        <f>IFERROR(__xludf.DUMMYFUNCTION("""COMPUTED_VALUE"""),5.0)</f>
        <v>5</v>
      </c>
      <c r="O5" s="1" t="str">
        <f>IFERROR(__xludf.DUMMYFUNCTION("""COMPUTED_VALUE"""),"Blended Learning (both)")</f>
        <v>Blended Learning (both)</v>
      </c>
      <c r="P5" s="1" t="str">
        <f>IFERROR(__xludf.DUMMYFUNCTION("""COMPUTED_VALUE"""),"Compulsion due to pandemic")</f>
        <v>Compulsion due to pandemic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IFERROR(__xludf.DUMMYFUNCTION("""COMPUTED_VALUE"""),"Yes")</f>
        <v>Yes</v>
      </c>
      <c r="V5" s="1" t="str">
        <f>IFERROR(__xludf.DUMMYFUNCTION("""COMPUTED_VALUE"""),"Online")</f>
        <v>Online</v>
      </c>
      <c r="W5" s="1" t="str">
        <f>IFERROR(__xludf.DUMMYFUNCTION("""COMPUTED_VALUE"""),"Yes")</f>
        <v>Yes</v>
      </c>
      <c r="X5" s="1" t="str">
        <f>IFERROR(__xludf.DUMMYFUNCTION("""COMPUTED_VALUE"""),"Yes")</f>
        <v>Yes</v>
      </c>
      <c r="Y5" s="1" t="str">
        <f>IFERROR(__xludf.DUMMYFUNCTION("""COMPUTED_VALUE"""),"No")</f>
        <v>No</v>
      </c>
      <c r="Z5" s="1" t="str">
        <f>IFERROR(__xludf.DUMMYFUNCTION("""COMPUTED_VALUE"""),"Yes")</f>
        <v>Yes</v>
      </c>
      <c r="AA5" s="1" t="str">
        <f>IFERROR(__xludf.DUMMYFUNCTION("""COMPUTED_VALUE"""),"No")</f>
        <v>No</v>
      </c>
      <c r="AB5" s="1" t="str">
        <f>IFERROR(__xludf.DUMMYFUNCTION("""COMPUTED_VALUE"""),"Yes , I think we should have a more sports .Eg:- Badminton ")</f>
        <v>Yes , I think we should have a more sports .Eg:- Badminton </v>
      </c>
      <c r="AC5" s="1" t="str">
        <f>IFERROR(__xludf.DUMMYFUNCTION("""COMPUTED_VALUE"""),"Yes ")</f>
        <v>Yes </v>
      </c>
      <c r="AD5" s="1" t="str">
        <f>IFERROR(__xludf.DUMMYFUNCTION("""COMPUTED_VALUE"""),"None")</f>
        <v>None</v>
      </c>
      <c r="AE5" s="1" t="str">
        <f>IFERROR(__xludf.DUMMYFUNCTION("""COMPUTED_VALUE"""),"Exercising , playing games")</f>
        <v>Exercising , playing games</v>
      </c>
      <c r="AF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" s="1" t="str">
        <f>IFERROR(__xludf.DUMMYFUNCTION("""COMPUTED_VALUE"""),"None")</f>
        <v>None</v>
      </c>
      <c r="AH5" s="1" t="str">
        <f>IFERROR(__xludf.DUMMYFUNCTION("""COMPUTED_VALUE"""),"First Dose")</f>
        <v>First Dose</v>
      </c>
      <c r="AI5" s="1" t="str">
        <f>IFERROR(__xludf.DUMMYFUNCTION("""COMPUTED_VALUE"""),"No")</f>
        <v>No</v>
      </c>
    </row>
    <row r="6">
      <c r="A6" s="2">
        <f>IFERROR(__xludf.DUMMYFUNCTION("""COMPUTED_VALUE"""),44580.52313724537)</f>
        <v>44580.52314</v>
      </c>
      <c r="B6" s="1" t="str">
        <f>IFERROR(__xludf.DUMMYFUNCTION("""COMPUTED_VALUE"""),"manashvityagi16@gmail.com")</f>
        <v>manashvityagi16@gmail.com</v>
      </c>
      <c r="C6" s="1" t="str">
        <f>IFERROR(__xludf.DUMMYFUNCTION("""COMPUTED_VALUE"""),"Manashvi Tyagi")</f>
        <v>Manashvi Tyagi</v>
      </c>
      <c r="D6" s="1" t="str">
        <f>IFERROR(__xludf.DUMMYFUNCTION("""COMPUTED_VALUE"""),"B.Com (Hons)")</f>
        <v>B.Com (Hons)</v>
      </c>
      <c r="E6" s="1" t="str">
        <f>IFERROR(__xludf.DUMMYFUNCTION("""COMPUTED_VALUE"""),"1043")</f>
        <v>1043</v>
      </c>
      <c r="F6" s="3">
        <f>IFERROR(__xludf.DUMMYFUNCTION("""COMPUTED_VALUE"""),9.528991432E9)</f>
        <v>9528991432</v>
      </c>
      <c r="G6" s="1" t="str">
        <f>IFERROR(__xludf.DUMMYFUNCTION("""COMPUTED_VALUE"""),"Meerut, Uttar Pradesh")</f>
        <v>Meerut, Uttar Pradesh</v>
      </c>
      <c r="H6" s="1" t="str">
        <f>IFERROR(__xludf.DUMMYFUNCTION("""COMPUTED_VALUE"""),"KV public school Parikshit garh Meerut")</f>
        <v>KV public school Parikshit garh Meerut</v>
      </c>
      <c r="I6" s="1" t="str">
        <f>IFERROR(__xludf.DUMMYFUNCTION("""COMPUTED_VALUE"""),"Yes")</f>
        <v>Yes</v>
      </c>
      <c r="J6" s="1" t="str">
        <f>IFERROR(__xludf.DUMMYFUNCTION("""COMPUTED_VALUE"""),"Dr. Priyanka Chadha")</f>
        <v>Dr. Priyanka Chadha</v>
      </c>
      <c r="K6" s="1" t="str">
        <f>IFERROR(__xludf.DUMMYFUNCTION("""COMPUTED_VALUE"""),"More than 6 hours")</f>
        <v>More than 6 hours</v>
      </c>
      <c r="L6" s="1" t="str">
        <f>IFERROR(__xludf.DUMMYFUNCTION("""COMPUTED_VALUE"""),"Time saved in travelling")</f>
        <v>Time saved in travelling</v>
      </c>
      <c r="M6" s="1" t="str">
        <f>IFERROR(__xludf.DUMMYFUNCTION("""COMPUTED_VALUE"""),"Network related disruptions")</f>
        <v>Network related disruptions</v>
      </c>
      <c r="N6" s="1">
        <f>IFERROR(__xludf.DUMMYFUNCTION("""COMPUTED_VALUE"""),5.0)</f>
        <v>5</v>
      </c>
      <c r="O6" s="1" t="str">
        <f>IFERROR(__xludf.DUMMYFUNCTION("""COMPUTED_VALUE"""),"Blended Learning (both)")</f>
        <v>Blended Learning (both)</v>
      </c>
      <c r="P6" s="1" t="str">
        <f>IFERROR(__xludf.DUMMYFUNCTION("""COMPUTED_VALUE"""),"Compulsion due to pandemic")</f>
        <v>Compulsion due to pandemic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IFERROR(__xludf.DUMMYFUNCTION("""COMPUTED_VALUE"""),"Yes")</f>
        <v>Yes</v>
      </c>
      <c r="U6" s="1" t="str">
        <f>IFERROR(__xludf.DUMMYFUNCTION("""COMPUTED_VALUE"""),"Yes")</f>
        <v>Yes</v>
      </c>
      <c r="V6" s="1" t="str">
        <f>IFERROR(__xludf.DUMMYFUNCTION("""COMPUTED_VALUE"""),"Online")</f>
        <v>Online</v>
      </c>
      <c r="W6" s="1" t="str">
        <f>IFERROR(__xludf.DUMMYFUNCTION("""COMPUTED_VALUE"""),"No")</f>
        <v>No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IFERROR(__xludf.DUMMYFUNCTION("""COMPUTED_VALUE"""),"No")</f>
        <v>No</v>
      </c>
      <c r="AB6" s="1" t="str">
        <f>IFERROR(__xludf.DUMMYFUNCTION("""COMPUTED_VALUE"""),"No")</f>
        <v>No</v>
      </c>
      <c r="AC6" s="1" t="str">
        <f>IFERROR(__xludf.DUMMYFUNCTION("""COMPUTED_VALUE"""),"Yes i think counseling should be required")</f>
        <v>Yes i think counseling should be required</v>
      </c>
      <c r="AD6" s="1" t="str">
        <f>IFERROR(__xludf.DUMMYFUNCTION("""COMPUTED_VALUE"""),"None")</f>
        <v>None</v>
      </c>
      <c r="AE6" s="1" t="str">
        <f>IFERROR(__xludf.DUMMYFUNCTION("""COMPUTED_VALUE"""),"Reading books and yoga")</f>
        <v>Reading books and yoga</v>
      </c>
      <c r="AF6" s="1" t="str">
        <f>IFERROR(__xludf.DUMMYFUNCTION("""COMPUTED_VALUE"""),"None")</f>
        <v>None</v>
      </c>
      <c r="AG6" s="1" t="str">
        <f>IFERROR(__xludf.DUMMYFUNCTION("""COMPUTED_VALUE"""),"None")</f>
        <v>None</v>
      </c>
      <c r="AH6" s="1" t="str">
        <f>IFERROR(__xludf.DUMMYFUNCTION("""COMPUTED_VALUE"""),"Second Dose")</f>
        <v>Second Dose</v>
      </c>
      <c r="AI6" s="1" t="str">
        <f>IFERROR(__xludf.DUMMYFUNCTION("""COMPUTED_VALUE"""),"Yes")</f>
        <v>Yes</v>
      </c>
    </row>
    <row r="7">
      <c r="A7" s="2">
        <f>IFERROR(__xludf.DUMMYFUNCTION("""COMPUTED_VALUE"""),44580.523162847225)</f>
        <v>44580.52316</v>
      </c>
      <c r="B7" s="1" t="str">
        <f>IFERROR(__xludf.DUMMYFUNCTION("""COMPUTED_VALUE"""),"sharmapalak0103@gmail.com")</f>
        <v>sharmapalak0103@gmail.com</v>
      </c>
      <c r="C7" s="1" t="str">
        <f>IFERROR(__xludf.DUMMYFUNCTION("""COMPUTED_VALUE"""),"Palak Sharma")</f>
        <v>Palak Sharma</v>
      </c>
      <c r="D7" s="1" t="str">
        <f>IFERROR(__xludf.DUMMYFUNCTION("""COMPUTED_VALUE"""),"B.Com (Hons)")</f>
        <v>B.Com (Hons)</v>
      </c>
      <c r="E7" s="1" t="str">
        <f>IFERROR(__xludf.DUMMYFUNCTION("""COMPUTED_VALUE"""),"21/0821")</f>
        <v>21/0821</v>
      </c>
      <c r="F7" s="3">
        <f>IFERROR(__xludf.DUMMYFUNCTION("""COMPUTED_VALUE"""),9.625381127E9)</f>
        <v>9625381127</v>
      </c>
      <c r="G7" s="1" t="str">
        <f>IFERROR(__xludf.DUMMYFUNCTION("""COMPUTED_VALUE"""),"Delhi")</f>
        <v>Delhi</v>
      </c>
      <c r="H7" s="1" t="str">
        <f>IFERROR(__xludf.DUMMYFUNCTION("""COMPUTED_VALUE"""),"Kendriya vidyalaya")</f>
        <v>Kendriya vidyalaya</v>
      </c>
      <c r="I7" s="1" t="str">
        <f>IFERROR(__xludf.DUMMYFUNCTION("""COMPUTED_VALUE"""),"Yes")</f>
        <v>Yes</v>
      </c>
      <c r="J7" s="1" t="str">
        <f>IFERROR(__xludf.DUMMYFUNCTION("""COMPUTED_VALUE"""),"Dr. Priyanka Chadha")</f>
        <v>Dr. Priyanka Chadha</v>
      </c>
      <c r="K7" s="1" t="str">
        <f>IFERROR(__xludf.DUMMYFUNCTION("""COMPUTED_VALUE"""),"More than 6 hours")</f>
        <v>More than 6 hours</v>
      </c>
      <c r="L7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7" s="1">
        <f>IFERROR(__xludf.DUMMYFUNCTION("""COMPUTED_VALUE"""),6.0)</f>
        <v>6</v>
      </c>
      <c r="O7" s="1" t="str">
        <f>IFERROR(__xludf.DUMMYFUNCTION("""COMPUTED_VALUE"""),"Blended Learning (both)")</f>
        <v>Blended Learning (both)</v>
      </c>
      <c r="P7" s="1" t="str">
        <f>IFERROR(__xludf.DUMMYFUNCTION("""COMPUTED_VALUE"""),"Compulsion due to pandemic")</f>
        <v>Compulsion due to pandemic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IFERROR(__xludf.DUMMYFUNCTION("""COMPUTED_VALUE"""),"Online")</f>
        <v>Online</v>
      </c>
      <c r="W7" s="1" t="str">
        <f>IFERROR(__xludf.DUMMYFUNCTION("""COMPUTED_VALUE"""),"Yes")</f>
        <v>Yes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IFERROR(__xludf.DUMMYFUNCTION("""COMPUTED_VALUE"""),"No")</f>
        <v>No</v>
      </c>
      <c r="AC7" s="1" t="str">
        <f>IFERROR(__xludf.DUMMYFUNCTION("""COMPUTED_VALUE"""),"Yes")</f>
        <v>Yes</v>
      </c>
      <c r="AD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" s="1" t="str">
        <f>IFERROR(__xludf.DUMMYFUNCTION("""COMPUTED_VALUE"""),"I use to divert my mind from that topic and engage my self in another work like painting.")</f>
        <v>I use to divert my mind from that topic and engage my self in another work like painting.</v>
      </c>
      <c r="AF7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7" s="1" t="str">
        <f>IFERROR(__xludf.DUMMYFUNCTION("""COMPUTED_VALUE"""),"Mild: Symptoms effectively managed at home")</f>
        <v>Mild: Symptoms effectively managed at home</v>
      </c>
      <c r="AH7" s="1" t="str">
        <f>IFERROR(__xludf.DUMMYFUNCTION("""COMPUTED_VALUE"""),"First Dose")</f>
        <v>First Dose</v>
      </c>
      <c r="AI7" s="1" t="str">
        <f>IFERROR(__xludf.DUMMYFUNCTION("""COMPUTED_VALUE"""),"No")</f>
        <v>No</v>
      </c>
    </row>
    <row r="8">
      <c r="A8" s="2">
        <f>IFERROR(__xludf.DUMMYFUNCTION("""COMPUTED_VALUE"""),44580.523176712966)</f>
        <v>44580.52318</v>
      </c>
      <c r="B8" s="1" t="str">
        <f>IFERROR(__xludf.DUMMYFUNCTION("""COMPUTED_VALUE"""),"mansijhinjhariya@gmail.com")</f>
        <v>mansijhinjhariya@gmail.com</v>
      </c>
      <c r="C8" s="1" t="str">
        <f>IFERROR(__xludf.DUMMYFUNCTION("""COMPUTED_VALUE"""),"Mansi Jhinjhariya")</f>
        <v>Mansi Jhinjhariya</v>
      </c>
      <c r="D8" s="1" t="str">
        <f>IFERROR(__xludf.DUMMYFUNCTION("""COMPUTED_VALUE"""),"B.Com (Hons)")</f>
        <v>B.Com (Hons)</v>
      </c>
      <c r="E8" s="1" t="str">
        <f>IFERROR(__xludf.DUMMYFUNCTION("""COMPUTED_VALUE"""),"1057")</f>
        <v>1057</v>
      </c>
      <c r="F8" s="3"/>
      <c r="G8" s="1" t="str">
        <f>IFERROR(__xludf.DUMMYFUNCTION("""COMPUTED_VALUE"""),"Sitarganj/uttarakhand ")</f>
        <v>Sitarganj/uttarakhand </v>
      </c>
      <c r="H8" s="1" t="str">
        <f>IFERROR(__xludf.DUMMYFUNCTION("""COMPUTED_VALUE"""),"Bhartiyam international school ")</f>
        <v>Bhartiyam international school </v>
      </c>
      <c r="I8" s="1" t="str">
        <f>IFERROR(__xludf.DUMMYFUNCTION("""COMPUTED_VALUE"""),"Yes")</f>
        <v>Yes</v>
      </c>
      <c r="J8" s="1" t="str">
        <f>IFERROR(__xludf.DUMMYFUNCTION("""COMPUTED_VALUE"""),"Dr.Priyanka Chadha")</f>
        <v>Dr.Priyanka Chadha</v>
      </c>
      <c r="K8" s="1" t="str">
        <f>IFERROR(__xludf.DUMMYFUNCTION("""COMPUTED_VALUE"""),"5-6 hours")</f>
        <v>5-6 hours</v>
      </c>
      <c r="L8" s="1" t="str">
        <f>IFERROR(__xludf.DUMMYFUNCTION("""COMPUTED_VALUE"""),"Convenience to outstation students")</f>
        <v>Convenience to outstation students</v>
      </c>
      <c r="M8" s="1" t="str">
        <f>IFERROR(__xludf.DUMMYFUNCTION("""COMPUTED_VALUE"""),"Network related disruptions")</f>
        <v>Network related disruptions</v>
      </c>
      <c r="N8" s="1">
        <f>IFERROR(__xludf.DUMMYFUNCTION("""COMPUTED_VALUE"""),7.0)</f>
        <v>7</v>
      </c>
      <c r="O8" s="1" t="str">
        <f>IFERROR(__xludf.DUMMYFUNCTION("""COMPUTED_VALUE"""),"Offline")</f>
        <v>Offline</v>
      </c>
      <c r="P8" s="1" t="str">
        <f>IFERROR(__xludf.DUMMYFUNCTION("""COMPUTED_VALUE"""),"Compulsion due to pandemic")</f>
        <v>Compulsion due to pandemic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IFERROR(__xludf.DUMMYFUNCTION("""COMPUTED_VALUE"""),"Online")</f>
        <v>Online</v>
      </c>
      <c r="W8" s="1" t="str">
        <f>IFERROR(__xludf.DUMMYFUNCTION("""COMPUTED_VALUE"""),"Yes")</f>
        <v>Yes</v>
      </c>
      <c r="X8" s="1" t="str">
        <f>IFERROR(__xludf.DUMMYFUNCTION("""COMPUTED_VALUE"""),"No")</f>
        <v>No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IFERROR(__xludf.DUMMYFUNCTION("""COMPUTED_VALUE"""),"No")</f>
        <v>No</v>
      </c>
      <c r="AB8" s="1" t="str">
        <f>IFERROR(__xludf.DUMMYFUNCTION("""COMPUTED_VALUE"""),"No")</f>
        <v>No</v>
      </c>
      <c r="AC8" s="1" t="str">
        <f>IFERROR(__xludf.DUMMYFUNCTION("""COMPUTED_VALUE"""),"Yes")</f>
        <v>Yes</v>
      </c>
      <c r="AD8" s="1" t="str">
        <f>IFERROR(__xludf.DUMMYFUNCTION("""COMPUTED_VALUE"""),"None")</f>
        <v>None</v>
      </c>
      <c r="AE8" s="1" t="str">
        <f>IFERROR(__xludf.DUMMYFUNCTION("""COMPUTED_VALUE"""),"Involve in studies")</f>
        <v>Involve in studies</v>
      </c>
      <c r="AF8" s="1" t="str">
        <f>IFERROR(__xludf.DUMMYFUNCTION("""COMPUTED_VALUE"""),"None")</f>
        <v>None</v>
      </c>
      <c r="AG8" s="1" t="str">
        <f>IFERROR(__xludf.DUMMYFUNCTION("""COMPUTED_VALUE"""),"None")</f>
        <v>None</v>
      </c>
      <c r="AH8" s="1" t="str">
        <f>IFERROR(__xludf.DUMMYFUNCTION("""COMPUTED_VALUE"""),"Second Dose")</f>
        <v>Second Dose</v>
      </c>
      <c r="AI8" s="1" t="str">
        <f>IFERROR(__xludf.DUMMYFUNCTION("""COMPUTED_VALUE"""),"No")</f>
        <v>No</v>
      </c>
    </row>
    <row r="9">
      <c r="A9" s="2">
        <f>IFERROR(__xludf.DUMMYFUNCTION("""COMPUTED_VALUE"""),44580.52317998843)</f>
        <v>44580.52318</v>
      </c>
      <c r="B9" s="1" t="str">
        <f>IFERROR(__xludf.DUMMYFUNCTION("""COMPUTED_VALUE"""),"ruchijha7355@gmail.com")</f>
        <v>ruchijha7355@gmail.com</v>
      </c>
      <c r="C9" s="1" t="str">
        <f>IFERROR(__xludf.DUMMYFUNCTION("""COMPUTED_VALUE"""),"Ruchi jha")</f>
        <v>Ruchi jha</v>
      </c>
      <c r="D9" s="1" t="str">
        <f>IFERROR(__xludf.DUMMYFUNCTION("""COMPUTED_VALUE"""),"B.Com (Hons)")</f>
        <v>B.Com (Hons)</v>
      </c>
      <c r="E9" s="1" t="str">
        <f>IFERROR(__xludf.DUMMYFUNCTION("""COMPUTED_VALUE"""),"21/1044")</f>
        <v>21/1044</v>
      </c>
      <c r="F9" s="3">
        <f>IFERROR(__xludf.DUMMYFUNCTION("""COMPUTED_VALUE"""),9.77367599E9)</f>
        <v>9773675990</v>
      </c>
      <c r="G9" s="1" t="str">
        <f>IFERROR(__xludf.DUMMYFUNCTION("""COMPUTED_VALUE"""),"New Delhi")</f>
        <v>New Delhi</v>
      </c>
      <c r="H9" s="1" t="str">
        <f>IFERROR(__xludf.DUMMYFUNCTION("""COMPUTED_VALUE"""),"Sarvodaya kanya vidyalaya Rajouri garden main New Delhi 110027")</f>
        <v>Sarvodaya kanya vidyalaya Rajouri garden main New Delhi 110027</v>
      </c>
      <c r="I9" s="1" t="str">
        <f>IFERROR(__xludf.DUMMYFUNCTION("""COMPUTED_VALUE"""),"Yes")</f>
        <v>Yes</v>
      </c>
      <c r="J9" s="1" t="str">
        <f>IFERROR(__xludf.DUMMYFUNCTION("""COMPUTED_VALUE"""),"Dr. Priyanka Chadha")</f>
        <v>Dr. Priyanka Chadha</v>
      </c>
      <c r="K9" s="1" t="str">
        <f>IFERROR(__xludf.DUMMYFUNCTION("""COMPUTED_VALUE"""),"More than 6 hours")</f>
        <v>More than 6 hours</v>
      </c>
      <c r="L9" s="1" t="str">
        <f>IFERROR(__xludf.DUMMYFUNCTION("""COMPUTED_VALUE"""),"Time saved in travelling")</f>
        <v>Time saved in travelling</v>
      </c>
      <c r="M9" s="1" t="str">
        <f>IFERROR(__xludf.DUMMYFUNCTION("""COMPUTED_VALUE"""),"Network related disruptions")</f>
        <v>Network related disruptions</v>
      </c>
      <c r="N9" s="1">
        <f>IFERROR(__xludf.DUMMYFUNCTION("""COMPUTED_VALUE"""),8.0)</f>
        <v>8</v>
      </c>
      <c r="O9" s="1" t="str">
        <f>IFERROR(__xludf.DUMMYFUNCTION("""COMPUTED_VALUE"""),"Online")</f>
        <v>Online</v>
      </c>
      <c r="P9" s="1" t="str">
        <f>IFERROR(__xludf.DUMMYFUNCTION("""COMPUTED_VALUE"""),"Compulsion due to pandemic")</f>
        <v>Compulsion due to pandemic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IFERROR(__xludf.DUMMYFUNCTION("""COMPUTED_VALUE"""),"No")</f>
        <v>No</v>
      </c>
      <c r="V9" s="1" t="str">
        <f>IFERROR(__xludf.DUMMYFUNCTION("""COMPUTED_VALUE"""),"Online")</f>
        <v>Online</v>
      </c>
      <c r="W9" s="1" t="str">
        <f>IFERROR(__xludf.DUMMYFUNCTION("""COMPUTED_VALUE"""),"Yes")</f>
        <v>Yes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 t="str">
        <f>IFERROR(__xludf.DUMMYFUNCTION("""COMPUTED_VALUE"""),"No ")</f>
        <v>No </v>
      </c>
      <c r="AC9" s="1" t="str">
        <f>IFERROR(__xludf.DUMMYFUNCTION("""COMPUTED_VALUE"""),"Yes ")</f>
        <v>Yes </v>
      </c>
      <c r="AD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1" t="str">
        <f>IFERROR(__xludf.DUMMYFUNCTION("""COMPUTED_VALUE"""),"To deal with stress I do exercise.")</f>
        <v>To deal with stress I do exercise.</v>
      </c>
      <c r="AF9" s="1" t="str">
        <f>IFERROR(__xludf.DUMMYFUNCTION("""COMPUTED_VALUE"""),"None")</f>
        <v>None</v>
      </c>
      <c r="AG9" s="1" t="str">
        <f>IFERROR(__xludf.DUMMYFUNCTION("""COMPUTED_VALUE"""),"None")</f>
        <v>None</v>
      </c>
      <c r="AH9" s="1" t="str">
        <f>IFERROR(__xludf.DUMMYFUNCTION("""COMPUTED_VALUE"""),"First Dose")</f>
        <v>First Dose</v>
      </c>
      <c r="AI9" s="1" t="str">
        <f>IFERROR(__xludf.DUMMYFUNCTION("""COMPUTED_VALUE"""),"No")</f>
        <v>No</v>
      </c>
    </row>
    <row r="10">
      <c r="A10" s="2">
        <f>IFERROR(__xludf.DUMMYFUNCTION("""COMPUTED_VALUE"""),44580.52318458333)</f>
        <v>44580.52318</v>
      </c>
      <c r="B10" s="1" t="str">
        <f>IFERROR(__xludf.DUMMYFUNCTION("""COMPUTED_VALUE"""),"pallisha881@gmail.com")</f>
        <v>pallisha881@gmail.com</v>
      </c>
      <c r="C10" s="1" t="str">
        <f>IFERROR(__xludf.DUMMYFUNCTION("""COMPUTED_VALUE"""),"Lisha Pal")</f>
        <v>Lisha Pal</v>
      </c>
      <c r="D10" s="1" t="str">
        <f>IFERROR(__xludf.DUMMYFUNCTION("""COMPUTED_VALUE"""),"B.Com (Hons)")</f>
        <v>B.Com (Hons)</v>
      </c>
      <c r="E10" s="1" t="str">
        <f>IFERROR(__xludf.DUMMYFUNCTION("""COMPUTED_VALUE"""),"21/1051")</f>
        <v>21/1051</v>
      </c>
      <c r="F10" s="3"/>
      <c r="G10" s="1" t="str">
        <f>IFERROR(__xludf.DUMMYFUNCTION("""COMPUTED_VALUE"""),"Delhi")</f>
        <v>Delhi</v>
      </c>
      <c r="H10" s="1" t="str">
        <f>IFERROR(__xludf.DUMMYFUNCTION("""COMPUTED_VALUE"""),"Govt. Girls senior secondary school")</f>
        <v>Govt. Girls senior secondary school</v>
      </c>
      <c r="I10" s="1" t="str">
        <f>IFERROR(__xludf.DUMMYFUNCTION("""COMPUTED_VALUE"""),"Yes")</f>
        <v>Yes</v>
      </c>
      <c r="J10" s="1" t="str">
        <f>IFERROR(__xludf.DUMMYFUNCTION("""COMPUTED_VALUE"""),"Dr. Priyanka chadha")</f>
        <v>Dr. Priyanka chadha</v>
      </c>
      <c r="K10" s="1" t="str">
        <f>IFERROR(__xludf.DUMMYFUNCTION("""COMPUTED_VALUE"""),"4-5 hours")</f>
        <v>4-5 hours</v>
      </c>
      <c r="L10" s="1" t="str">
        <f>IFERROR(__xludf.DUMMYFUNCTION("""COMPUTED_VALUE"""),"Time saved in travelling")</f>
        <v>Time saved in travelling</v>
      </c>
      <c r="M10" s="1" t="str">
        <f>IFERROR(__xludf.DUMMYFUNCTION("""COMPUTED_VALUE"""),"Lack of physical interaction and personal touch ‘")</f>
        <v>Lack of physical interaction and personal touch ‘</v>
      </c>
      <c r="N10" s="1">
        <f>IFERROR(__xludf.DUMMYFUNCTION("""COMPUTED_VALUE"""),4.0)</f>
        <v>4</v>
      </c>
      <c r="O10" s="1" t="str">
        <f>IFERROR(__xludf.DUMMYFUNCTION("""COMPUTED_VALUE"""),"Offline")</f>
        <v>Offline</v>
      </c>
      <c r="P10" s="1" t="str">
        <f>IFERROR(__xludf.DUMMYFUNCTION("""COMPUTED_VALUE"""),"Compulsion due to pandemic")</f>
        <v>Compulsion due to pandemic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IFERROR(__xludf.DUMMYFUNCTION("""COMPUTED_VALUE"""),"No")</f>
        <v>No</v>
      </c>
      <c r="U10" s="1" t="str">
        <f>IFERROR(__xludf.DUMMYFUNCTION("""COMPUTED_VALUE"""),"Yes")</f>
        <v>Yes</v>
      </c>
      <c r="V10" s="1" t="str">
        <f>IFERROR(__xludf.DUMMYFUNCTION("""COMPUTED_VALUE"""),"Offline")</f>
        <v>Offline</v>
      </c>
      <c r="W10" s="1" t="str">
        <f>IFERROR(__xludf.DUMMYFUNCTION("""COMPUTED_VALUE"""),"Yes")</f>
        <v>Yes</v>
      </c>
      <c r="X10" s="1" t="str">
        <f>IFERROR(__xludf.DUMMYFUNCTION("""COMPUTED_VALUE"""),"No")</f>
        <v>No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IFERROR(__xludf.DUMMYFUNCTION("""COMPUTED_VALUE"""),"Yes")</f>
        <v>Yes</v>
      </c>
      <c r="AB10" s="1" t="str">
        <f>IFERROR(__xludf.DUMMYFUNCTION("""COMPUTED_VALUE"""),"No")</f>
        <v>No</v>
      </c>
      <c r="AC10" s="1" t="str">
        <f>IFERROR(__xludf.DUMMYFUNCTION("""COMPUTED_VALUE"""),"Yes")</f>
        <v>Yes</v>
      </c>
      <c r="AD10" s="1" t="str">
        <f>IFERROR(__xludf.DUMMYFUNCTION("""COMPUTED_VALUE"""),"None")</f>
        <v>None</v>
      </c>
      <c r="AE10" s="1" t="str">
        <f>IFERROR(__xludf.DUMMYFUNCTION("""COMPUTED_VALUE"""),"I deal with stress by talk to my freinds")</f>
        <v>I deal with stress by talk to my freinds</v>
      </c>
      <c r="AF10" s="1" t="str">
        <f>IFERROR(__xludf.DUMMYFUNCTION("""COMPUTED_VALUE"""),"None")</f>
        <v>None</v>
      </c>
      <c r="AG10" s="1" t="str">
        <f>IFERROR(__xludf.DUMMYFUNCTION("""COMPUTED_VALUE"""),"None")</f>
        <v>None</v>
      </c>
      <c r="AH10" s="1" t="str">
        <f>IFERROR(__xludf.DUMMYFUNCTION("""COMPUTED_VALUE"""),"None")</f>
        <v>None</v>
      </c>
      <c r="AI10" s="1" t="str">
        <f>IFERROR(__xludf.DUMMYFUNCTION("""COMPUTED_VALUE"""),"No")</f>
        <v>No</v>
      </c>
    </row>
    <row r="11">
      <c r="A11" s="2">
        <f>IFERROR(__xludf.DUMMYFUNCTION("""COMPUTED_VALUE"""),44580.52318513889)</f>
        <v>44580.52319</v>
      </c>
      <c r="B11" s="1" t="str">
        <f>IFERROR(__xludf.DUMMYFUNCTION("""COMPUTED_VALUE"""),"purnimarao6564@gmail.com")</f>
        <v>purnimarao6564@gmail.com</v>
      </c>
      <c r="C11" s="1" t="str">
        <f>IFERROR(__xludf.DUMMYFUNCTION("""COMPUTED_VALUE"""),"Purnima rao")</f>
        <v>Purnima rao</v>
      </c>
      <c r="D11" s="1" t="str">
        <f>IFERROR(__xludf.DUMMYFUNCTION("""COMPUTED_VALUE"""),"B.Com (Hons)")</f>
        <v>B.Com (Hons)</v>
      </c>
      <c r="E11" s="1" t="str">
        <f>IFERROR(__xludf.DUMMYFUNCTION("""COMPUTED_VALUE"""),"21/1040")</f>
        <v>21/1040</v>
      </c>
      <c r="F11" s="3">
        <f>IFERROR(__xludf.DUMMYFUNCTION("""COMPUTED_VALUE"""),9.31934087E9)</f>
        <v>9319340870</v>
      </c>
      <c r="G11" s="1" t="str">
        <f>IFERROR(__xludf.DUMMYFUNCTION("""COMPUTED_VALUE"""),"Samyapur delhi")</f>
        <v>Samyapur delhi</v>
      </c>
      <c r="H11" s="1" t="str">
        <f>IFERROR(__xludf.DUMMYFUNCTION("""COMPUTED_VALUE"""),"Jain bharati mrigavati vidyalaya")</f>
        <v>Jain bharati mrigavati vidyalaya</v>
      </c>
      <c r="I11" s="1" t="str">
        <f>IFERROR(__xludf.DUMMYFUNCTION("""COMPUTED_VALUE"""),"Yes")</f>
        <v>Yes</v>
      </c>
      <c r="J11" s="1" t="str">
        <f>IFERROR(__xludf.DUMMYFUNCTION("""COMPUTED_VALUE"""),"Dr. Priyanka Chadha ")</f>
        <v>Dr. Priyanka Chadha </v>
      </c>
      <c r="K11" s="1" t="str">
        <f>IFERROR(__xludf.DUMMYFUNCTION("""COMPUTED_VALUE"""),"5-6 hours")</f>
        <v>5-6 hours</v>
      </c>
      <c r="L11" s="1" t="str">
        <f>IFERROR(__xludf.DUMMYFUNCTION("""COMPUTED_VALUE"""),"Easy access to online study material")</f>
        <v>Easy access to online study material</v>
      </c>
      <c r="M1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1" s="1">
        <f>IFERROR(__xludf.DUMMYFUNCTION("""COMPUTED_VALUE"""),2.0)</f>
        <v>2</v>
      </c>
      <c r="O11" s="1" t="str">
        <f>IFERROR(__xludf.DUMMYFUNCTION("""COMPUTED_VALUE"""),"Blended Learning (both)")</f>
        <v>Blended Learning (both)</v>
      </c>
      <c r="P11" s="1" t="str">
        <f>IFERROR(__xludf.DUMMYFUNCTION("""COMPUTED_VALUE"""),"Compulsion due to pandemic")</f>
        <v>Compulsion due to pandemic</v>
      </c>
      <c r="Q11" s="1" t="str">
        <f>IFERROR(__xludf.DUMMYFUNCTION("""COMPUTED_VALUE"""),"Yes")</f>
        <v>Yes</v>
      </c>
      <c r="R11" s="1" t="str">
        <f>IFERROR(__xludf.DUMMYFUNCTION("""COMPUTED_VALUE"""),"Yes")</f>
        <v>Yes</v>
      </c>
      <c r="S11" s="1" t="str">
        <f>IFERROR(__xludf.DUMMYFUNCTION("""COMPUTED_VALUE"""),"No")</f>
        <v>No</v>
      </c>
      <c r="T11" s="1" t="str">
        <f>IFERROR(__xludf.DUMMYFUNCTION("""COMPUTED_VALUE"""),"No")</f>
        <v>No</v>
      </c>
      <c r="U11" s="1" t="str">
        <f>IFERROR(__xludf.DUMMYFUNCTION("""COMPUTED_VALUE"""),"Yes")</f>
        <v>Yes</v>
      </c>
      <c r="V11" s="1" t="str">
        <f>IFERROR(__xludf.DUMMYFUNCTION("""COMPUTED_VALUE"""),"Online")</f>
        <v>Online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IFERROR(__xludf.DUMMYFUNCTION("""COMPUTED_VALUE"""),"No")</f>
        <v>No</v>
      </c>
      <c r="AB11" s="1"/>
      <c r="AC11" s="1" t="str">
        <f>IFERROR(__xludf.DUMMYFUNCTION("""COMPUTED_VALUE"""),"Yes")</f>
        <v>Yes</v>
      </c>
      <c r="AD1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" s="1"/>
      <c r="AF1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1" s="1" t="str">
        <f>IFERROR(__xludf.DUMMYFUNCTION("""COMPUTED_VALUE"""),"None")</f>
        <v>None</v>
      </c>
      <c r="AH11" s="1" t="str">
        <f>IFERROR(__xludf.DUMMYFUNCTION("""COMPUTED_VALUE"""),"Second Dose")</f>
        <v>Second Dose</v>
      </c>
      <c r="AI11" s="1" t="str">
        <f>IFERROR(__xludf.DUMMYFUNCTION("""COMPUTED_VALUE"""),"No")</f>
        <v>No</v>
      </c>
    </row>
    <row r="12">
      <c r="A12" s="2">
        <f>IFERROR(__xludf.DUMMYFUNCTION("""COMPUTED_VALUE"""),44580.523190844906)</f>
        <v>44580.52319</v>
      </c>
      <c r="B12" s="1" t="str">
        <f>IFERROR(__xludf.DUMMYFUNCTION("""COMPUTED_VALUE"""),"ameira222217@gmail.com")</f>
        <v>ameira222217@gmail.com</v>
      </c>
      <c r="C12" s="1" t="str">
        <f>IFERROR(__xludf.DUMMYFUNCTION("""COMPUTED_VALUE"""),"Ameira singh")</f>
        <v>Ameira singh</v>
      </c>
      <c r="D12" s="1" t="str">
        <f>IFERROR(__xludf.DUMMYFUNCTION("""COMPUTED_VALUE"""),"B.Com (Hons)")</f>
        <v>B.Com (Hons)</v>
      </c>
      <c r="E12" s="1" t="str">
        <f>IFERROR(__xludf.DUMMYFUNCTION("""COMPUTED_VALUE"""),"1046")</f>
        <v>1046</v>
      </c>
      <c r="F12" s="3"/>
      <c r="G12" s="1" t="str">
        <f>IFERROR(__xludf.DUMMYFUNCTION("""COMPUTED_VALUE"""),"New delhi")</f>
        <v>New delhi</v>
      </c>
      <c r="H12" s="1" t="str">
        <f>IFERROR(__xludf.DUMMYFUNCTION("""COMPUTED_VALUE"""),"Mother's Global School")</f>
        <v>Mother's Global School</v>
      </c>
      <c r="I12" s="1" t="str">
        <f>IFERROR(__xludf.DUMMYFUNCTION("""COMPUTED_VALUE"""),"Yes")</f>
        <v>Yes</v>
      </c>
      <c r="J12" s="1" t="str">
        <f>IFERROR(__xludf.DUMMYFUNCTION("""COMPUTED_VALUE"""),"Dr. Priyanka Chadha")</f>
        <v>Dr. Priyanka Chadha</v>
      </c>
      <c r="K12" s="1" t="str">
        <f>IFERROR(__xludf.DUMMYFUNCTION("""COMPUTED_VALUE"""),"More than 6 hours")</f>
        <v>More than 6 hours</v>
      </c>
      <c r="L12" s="1" t="str">
        <f>IFERROR(__xludf.DUMMYFUNCTION("""COMPUTED_VALUE"""),"Time saved in travelling, Easy access to online study material")</f>
        <v>Time saved in travelling, Easy access to online study material</v>
      </c>
      <c r="M12" s="1" t="str">
        <f>IFERROR(__xludf.DUMMYFUNCTION("""COMPUTED_VALUE"""),"Network related disruptions")</f>
        <v>Network related disruptions</v>
      </c>
      <c r="N12" s="1">
        <f>IFERROR(__xludf.DUMMYFUNCTION("""COMPUTED_VALUE"""),7.0)</f>
        <v>7</v>
      </c>
      <c r="O12" s="1" t="str">
        <f>IFERROR(__xludf.DUMMYFUNCTION("""COMPUTED_VALUE"""),"Blended Learning (both)")</f>
        <v>Blended Learning (both)</v>
      </c>
      <c r="P12" s="1" t="str">
        <f>IFERROR(__xludf.DUMMYFUNCTION("""COMPUTED_VALUE"""),"Satisfactory")</f>
        <v>Satisfactory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IFERROR(__xludf.DUMMYFUNCTION("""COMPUTED_VALUE"""),"Online")</f>
        <v>Online</v>
      </c>
      <c r="W12" s="1" t="str">
        <f>IFERROR(__xludf.DUMMYFUNCTION("""COMPUTED_VALUE"""),"No")</f>
        <v>No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 t="str">
        <f>IFERROR(__xludf.DUMMYFUNCTION("""COMPUTED_VALUE"""),"Yes, The college should add Chinese and Japanese language course.")</f>
        <v>Yes, The college should add Chinese and Japanese language course.</v>
      </c>
      <c r="AC12" s="1" t="str">
        <f>IFERROR(__xludf.DUMMYFUNCTION("""COMPUTED_VALUE"""),"Yes sometimes counseling should be required for career developments.")</f>
        <v>Yes sometimes counseling should be required for career developments.</v>
      </c>
      <c r="AD1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2" s="1" t="str">
        <f>IFERROR(__xludf.DUMMYFUNCTION("""COMPUTED_VALUE"""),"Reading books and listening and singing music ")</f>
        <v>Reading books and listening and singing music </v>
      </c>
      <c r="AF12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2" s="1" t="str">
        <f>IFERROR(__xludf.DUMMYFUNCTION("""COMPUTED_VALUE"""),"Mild: Symptoms effectively managed at home")</f>
        <v>Mild: Symptoms effectively managed at home</v>
      </c>
      <c r="AH12" s="1" t="str">
        <f>IFERROR(__xludf.DUMMYFUNCTION("""COMPUTED_VALUE"""),"Second Dose")</f>
        <v>Second Dose</v>
      </c>
      <c r="AI12" s="1" t="str">
        <f>IFERROR(__xludf.DUMMYFUNCTION("""COMPUTED_VALUE"""),"No")</f>
        <v>No</v>
      </c>
    </row>
    <row r="13">
      <c r="A13" s="2">
        <f>IFERROR(__xludf.DUMMYFUNCTION("""COMPUTED_VALUE"""),44580.523222881944)</f>
        <v>44580.52322</v>
      </c>
      <c r="B13" s="1" t="str">
        <f>IFERROR(__xludf.DUMMYFUNCTION("""COMPUTED_VALUE"""),"vidhisinghal174@gmail.com")</f>
        <v>vidhisinghal174@gmail.com</v>
      </c>
      <c r="C13" s="1" t="str">
        <f>IFERROR(__xludf.DUMMYFUNCTION("""COMPUTED_VALUE"""),"Vidhi Singhal")</f>
        <v>Vidhi Singhal</v>
      </c>
      <c r="D13" s="1" t="str">
        <f>IFERROR(__xludf.DUMMYFUNCTION("""COMPUTED_VALUE"""),"B.Com (Hons)")</f>
        <v>B.Com (Hons)</v>
      </c>
      <c r="E13" s="1" t="str">
        <f>IFERROR(__xludf.DUMMYFUNCTION("""COMPUTED_VALUE"""),"1036")</f>
        <v>1036</v>
      </c>
      <c r="F13" s="3">
        <f>IFERROR(__xludf.DUMMYFUNCTION("""COMPUTED_VALUE"""),7.291873728E9)</f>
        <v>7291873728</v>
      </c>
      <c r="G13" s="1" t="str">
        <f>IFERROR(__xludf.DUMMYFUNCTION("""COMPUTED_VALUE"""),"New Delhi")</f>
        <v>New Delhi</v>
      </c>
      <c r="H13" s="1" t="str">
        <f>IFERROR(__xludf.DUMMYFUNCTION("""COMPUTED_VALUE"""),"Maharaja Agarsain Public School, Ashok vihar")</f>
        <v>Maharaja Agarsain Public School, Ashok vihar</v>
      </c>
      <c r="I13" s="1" t="str">
        <f>IFERROR(__xludf.DUMMYFUNCTION("""COMPUTED_VALUE"""),"Yes")</f>
        <v>Yes</v>
      </c>
      <c r="J13" s="1" t="str">
        <f>IFERROR(__xludf.DUMMYFUNCTION("""COMPUTED_VALUE"""),"Dr. Priyanka Chadha")</f>
        <v>Dr. Priyanka Chadha</v>
      </c>
      <c r="K13" s="1" t="str">
        <f>IFERROR(__xludf.DUMMYFUNCTION("""COMPUTED_VALUE"""),"More than 6 hours")</f>
        <v>More than 6 hours</v>
      </c>
      <c r="L13" s="1" t="str">
        <f>IFERROR(__xludf.DUMMYFUNCTION("""COMPUTED_VALUE"""),"Time saved in travelling")</f>
        <v>Time saved in travelling</v>
      </c>
      <c r="M1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3" s="1">
        <f>IFERROR(__xludf.DUMMYFUNCTION("""COMPUTED_VALUE"""),3.0)</f>
        <v>3</v>
      </c>
      <c r="O13" s="1" t="str">
        <f>IFERROR(__xludf.DUMMYFUNCTION("""COMPUTED_VALUE"""),"Offline")</f>
        <v>Offline</v>
      </c>
      <c r="P13" s="1" t="str">
        <f>IFERROR(__xludf.DUMMYFUNCTION("""COMPUTED_VALUE"""),"Compulsion due to pandemic")</f>
        <v>Compulsion due to pandemic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IFERROR(__xludf.DUMMYFUNCTION("""COMPUTED_VALUE"""),"Yes")</f>
        <v>Yes</v>
      </c>
      <c r="U13" s="1" t="str">
        <f>IFERROR(__xludf.DUMMYFUNCTION("""COMPUTED_VALUE"""),"Yes")</f>
        <v>Yes</v>
      </c>
      <c r="V13" s="1" t="str">
        <f>IFERROR(__xludf.DUMMYFUNCTION("""COMPUTED_VALUE"""),"Online")</f>
        <v>Online</v>
      </c>
      <c r="W13" s="1" t="str">
        <f>IFERROR(__xludf.DUMMYFUNCTION("""COMPUTED_VALUE"""),"No")</f>
        <v>No</v>
      </c>
      <c r="X13" s="1" t="str">
        <f>IFERROR(__xludf.DUMMYFUNCTION("""COMPUTED_VALUE"""),"No")</f>
        <v>No</v>
      </c>
      <c r="Y13" s="1" t="str">
        <f>IFERROR(__xludf.DUMMYFUNCTION("""COMPUTED_VALUE"""),"No")</f>
        <v>No</v>
      </c>
      <c r="Z13" s="1" t="str">
        <f>IFERROR(__xludf.DUMMYFUNCTION("""COMPUTED_VALUE"""),"Yes")</f>
        <v>Yes</v>
      </c>
      <c r="AA13" s="1" t="str">
        <f>IFERROR(__xludf.DUMMYFUNCTION("""COMPUTED_VALUE"""),"No")</f>
        <v>No</v>
      </c>
      <c r="AB13" s="1" t="str">
        <f>IFERROR(__xludf.DUMMYFUNCTION("""COMPUTED_VALUE"""),"No ")</f>
        <v>No </v>
      </c>
      <c r="AC13" s="1" t="str">
        <f>IFERROR(__xludf.DUMMYFUNCTION("""COMPUTED_VALUE"""),"No")</f>
        <v>No</v>
      </c>
      <c r="AD13" s="1" t="str">
        <f>IFERROR(__xludf.DUMMYFUNCTION("""COMPUTED_VALUE"""),"None")</f>
        <v>None</v>
      </c>
      <c r="AE13" s="1" t="str">
        <f>IFERROR(__xludf.DUMMYFUNCTION("""COMPUTED_VALUE"""),"By Listening music. ")</f>
        <v>By Listening music. </v>
      </c>
      <c r="AF1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1" t="str">
        <f>IFERROR(__xludf.DUMMYFUNCTION("""COMPUTED_VALUE"""),"None")</f>
        <v>None</v>
      </c>
      <c r="AH13" s="1" t="str">
        <f>IFERROR(__xludf.DUMMYFUNCTION("""COMPUTED_VALUE"""),"Second Dose")</f>
        <v>Second Dose</v>
      </c>
      <c r="AI13" s="1" t="str">
        <f>IFERROR(__xludf.DUMMYFUNCTION("""COMPUTED_VALUE"""),"No")</f>
        <v>No</v>
      </c>
    </row>
    <row r="14">
      <c r="A14" s="2">
        <f>IFERROR(__xludf.DUMMYFUNCTION("""COMPUTED_VALUE"""),44580.52322362269)</f>
        <v>44580.52322</v>
      </c>
      <c r="B14" s="1" t="str">
        <f>IFERROR(__xludf.DUMMYFUNCTION("""COMPUTED_VALUE"""),"prachi.soni0333@gmail.com")</f>
        <v>prachi.soni0333@gmail.com</v>
      </c>
      <c r="C14" s="1" t="str">
        <f>IFERROR(__xludf.DUMMYFUNCTION("""COMPUTED_VALUE"""),"Prachi soni")</f>
        <v>Prachi soni</v>
      </c>
      <c r="D14" s="1" t="str">
        <f>IFERROR(__xludf.DUMMYFUNCTION("""COMPUTED_VALUE"""),"B.Com (Hons)")</f>
        <v>B.Com (Hons)</v>
      </c>
      <c r="E14" s="1" t="str">
        <f>IFERROR(__xludf.DUMMYFUNCTION("""COMPUTED_VALUE"""),"21/1048")</f>
        <v>21/1048</v>
      </c>
      <c r="F14" s="3">
        <f>IFERROR(__xludf.DUMMYFUNCTION("""COMPUTED_VALUE"""),7.667916216E9)</f>
        <v>7667916216</v>
      </c>
      <c r="G14" s="1" t="str">
        <f>IFERROR(__xludf.DUMMYFUNCTION("""COMPUTED_VALUE"""),"Bihar")</f>
        <v>Bihar</v>
      </c>
      <c r="H14" s="1" t="str">
        <f>IFERROR(__xludf.DUMMYFUNCTION("""COMPUTED_VALUE"""),"Central Hindu Girl's school (BHU)")</f>
        <v>Central Hindu Girl's school (BHU)</v>
      </c>
      <c r="I14" s="1" t="str">
        <f>IFERROR(__xludf.DUMMYFUNCTION("""COMPUTED_VALUE"""),"Yes")</f>
        <v>Yes</v>
      </c>
      <c r="J14" s="1" t="str">
        <f>IFERROR(__xludf.DUMMYFUNCTION("""COMPUTED_VALUE"""),"Dr.Priyanka Chadha ")</f>
        <v>Dr.Priyanka Chadha </v>
      </c>
      <c r="K14" s="1" t="str">
        <f>IFERROR(__xludf.DUMMYFUNCTION("""COMPUTED_VALUE"""),"5-6 hours")</f>
        <v>5-6 hours</v>
      </c>
      <c r="L14" s="1" t="str">
        <f>IFERROR(__xludf.DUMMYFUNCTION("""COMPUTED_VALUE"""),"Convenience to outstation students")</f>
        <v>Convenience to outstation students</v>
      </c>
      <c r="M14" s="1" t="str">
        <f>IFERROR(__xludf.DUMMYFUNCTION("""COMPUTED_VALUE"""),"Students are sometimes less involved/engaged (leave the class in between)")</f>
        <v>Students are sometimes less involved/engaged (leave the class in between)</v>
      </c>
      <c r="N14" s="1">
        <f>IFERROR(__xludf.DUMMYFUNCTION("""COMPUTED_VALUE"""),8.0)</f>
        <v>8</v>
      </c>
      <c r="O14" s="1" t="str">
        <f>IFERROR(__xludf.DUMMYFUNCTION("""COMPUTED_VALUE"""),"Online")</f>
        <v>Online</v>
      </c>
      <c r="P14" s="1" t="str">
        <f>IFERROR(__xludf.DUMMYFUNCTION("""COMPUTED_VALUE"""),"Satisfactory")</f>
        <v>Satisfactory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IFERROR(__xludf.DUMMYFUNCTION("""COMPUTED_VALUE"""),"No")</f>
        <v>No</v>
      </c>
      <c r="U14" s="1" t="str">
        <f>IFERROR(__xludf.DUMMYFUNCTION("""COMPUTED_VALUE"""),"Yes")</f>
        <v>Yes</v>
      </c>
      <c r="V14" s="1" t="str">
        <f>IFERROR(__xludf.DUMMYFUNCTION("""COMPUTED_VALUE"""),"Offline")</f>
        <v>Offline</v>
      </c>
      <c r="W14" s="1" t="str">
        <f>IFERROR(__xludf.DUMMYFUNCTION("""COMPUTED_VALUE"""),"No")</f>
        <v>No</v>
      </c>
      <c r="X14" s="1" t="str">
        <f>IFERROR(__xludf.DUMMYFUNCTION("""COMPUTED_VALUE"""),"No")</f>
        <v>No</v>
      </c>
      <c r="Y14" s="1" t="str">
        <f>IFERROR(__xludf.DUMMYFUNCTION("""COMPUTED_VALUE"""),"Yes")</f>
        <v>Yes</v>
      </c>
      <c r="Z14" s="1" t="str">
        <f>IFERROR(__xludf.DUMMYFUNCTION("""COMPUTED_VALUE"""),"Yes")</f>
        <v>Yes</v>
      </c>
      <c r="AA14" s="1" t="str">
        <f>IFERROR(__xludf.DUMMYFUNCTION("""COMPUTED_VALUE"""),"Yes")</f>
        <v>Yes</v>
      </c>
      <c r="AB14" s="1" t="str">
        <f>IFERROR(__xludf.DUMMYFUNCTION("""COMPUTED_VALUE"""),"Yes")</f>
        <v>Yes</v>
      </c>
      <c r="AC14" s="1" t="str">
        <f>IFERROR(__xludf.DUMMYFUNCTION("""COMPUTED_VALUE"""),"Yes")</f>
        <v>Yes</v>
      </c>
      <c r="AD1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4" s="1" t="str">
        <f>IFERROR(__xludf.DUMMYFUNCTION("""COMPUTED_VALUE"""),"Listening music")</f>
        <v>Listening music</v>
      </c>
      <c r="AF14" s="1" t="str">
        <f>IFERROR(__xludf.DUMMYFUNCTION("""COMPUTED_VALUE"""),"None")</f>
        <v>None</v>
      </c>
      <c r="AG14" s="1" t="str">
        <f>IFERROR(__xludf.DUMMYFUNCTION("""COMPUTED_VALUE"""),"None")</f>
        <v>None</v>
      </c>
      <c r="AH14" s="1" t="str">
        <f>IFERROR(__xludf.DUMMYFUNCTION("""COMPUTED_VALUE"""),"Second Dose")</f>
        <v>Second Dose</v>
      </c>
      <c r="AI14" s="1" t="str">
        <f>IFERROR(__xludf.DUMMYFUNCTION("""COMPUTED_VALUE"""),"No")</f>
        <v>No</v>
      </c>
    </row>
    <row r="15">
      <c r="A15" s="2">
        <f>IFERROR(__xludf.DUMMYFUNCTION("""COMPUTED_VALUE"""),44580.52323251157)</f>
        <v>44580.52323</v>
      </c>
      <c r="B15" s="1" t="str">
        <f>IFERROR(__xludf.DUMMYFUNCTION("""COMPUTED_VALUE"""),"sharma.kanak4321@gmail.com")</f>
        <v>sharma.kanak4321@gmail.com</v>
      </c>
      <c r="C15" s="1" t="str">
        <f>IFERROR(__xludf.DUMMYFUNCTION("""COMPUTED_VALUE"""),"Kanak Sharma")</f>
        <v>Kanak Sharma</v>
      </c>
      <c r="D15" s="1" t="str">
        <f>IFERROR(__xludf.DUMMYFUNCTION("""COMPUTED_VALUE"""),"B.Com (Hons)")</f>
        <v>B.Com (Hons)</v>
      </c>
      <c r="E15" s="1" t="str">
        <f>IFERROR(__xludf.DUMMYFUNCTION("""COMPUTED_VALUE"""),"0823")</f>
        <v>0823</v>
      </c>
      <c r="F15" s="3">
        <f>IFERROR(__xludf.DUMMYFUNCTION("""COMPUTED_VALUE"""),9.5405435E9)</f>
        <v>9540543500</v>
      </c>
      <c r="G15" s="1" t="str">
        <f>IFERROR(__xludf.DUMMYFUNCTION("""COMPUTED_VALUE"""),"Delhi")</f>
        <v>Delhi</v>
      </c>
      <c r="H15" s="1" t="str">
        <f>IFERROR(__xludf.DUMMYFUNCTION("""COMPUTED_VALUE"""),"Kendriya Vidyalaya ")</f>
        <v>Kendriya Vidyalaya </v>
      </c>
      <c r="I15" s="1" t="str">
        <f>IFERROR(__xludf.DUMMYFUNCTION("""COMPUTED_VALUE"""),"Yes")</f>
        <v>Yes</v>
      </c>
      <c r="J15" s="1" t="str">
        <f>IFERROR(__xludf.DUMMYFUNCTION("""COMPUTED_VALUE"""),"Dr. Priyanka Chadha")</f>
        <v>Dr. Priyanka Chadha</v>
      </c>
      <c r="K15" s="1" t="str">
        <f>IFERROR(__xludf.DUMMYFUNCTION("""COMPUTED_VALUE"""),"5-6 hours")</f>
        <v>5-6 hours</v>
      </c>
      <c r="L15" s="1" t="str">
        <f>IFERROR(__xludf.DUMMYFUNCTION("""COMPUTED_VALUE"""),"Time saved in travelling, Easy access to online study material")</f>
        <v>Time saved in travelling, Easy access to online study material</v>
      </c>
      <c r="M15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5" s="1">
        <f>IFERROR(__xludf.DUMMYFUNCTION("""COMPUTED_VALUE"""),6.0)</f>
        <v>6</v>
      </c>
      <c r="O15" s="1" t="str">
        <f>IFERROR(__xludf.DUMMYFUNCTION("""COMPUTED_VALUE"""),"Blended Learning (both)")</f>
        <v>Blended Learning (both)</v>
      </c>
      <c r="P15" s="1" t="str">
        <f>IFERROR(__xludf.DUMMYFUNCTION("""COMPUTED_VALUE"""),"Compulsion due to pandemic")</f>
        <v>Compulsion due to pandemic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IFERROR(__xludf.DUMMYFUNCTION("""COMPUTED_VALUE"""),"Yes")</f>
        <v>Yes</v>
      </c>
      <c r="T15" s="1" t="str">
        <f>IFERROR(__xludf.DUMMYFUNCTION("""COMPUTED_VALUE"""),"Yes")</f>
        <v>Yes</v>
      </c>
      <c r="U15" s="1" t="str">
        <f>IFERROR(__xludf.DUMMYFUNCTION("""COMPUTED_VALUE"""),"Yes")</f>
        <v>Yes</v>
      </c>
      <c r="V15" s="1" t="str">
        <f>IFERROR(__xludf.DUMMYFUNCTION("""COMPUTED_VALUE"""),"Online")</f>
        <v>Online</v>
      </c>
      <c r="W15" s="1" t="str">
        <f>IFERROR(__xludf.DUMMYFUNCTION("""COMPUTED_VALUE"""),"No")</f>
        <v>No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IFERROR(__xludf.DUMMYFUNCTION("""COMPUTED_VALUE"""),"Yes")</f>
        <v>Yes</v>
      </c>
      <c r="AB15" s="1" t="str">
        <f>IFERROR(__xludf.DUMMYFUNCTION("""COMPUTED_VALUE"""),"I think for my holistic development college should provide something which can enhance my communication skills")</f>
        <v>I think for my holistic development college should provide something which can enhance my communication skills</v>
      </c>
      <c r="AC15" s="1" t="str">
        <f>IFERROR(__xludf.DUMMYFUNCTION("""COMPUTED_VALUE"""),"no")</f>
        <v>no</v>
      </c>
      <c r="AD1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5" s="1" t="str">
        <f>IFERROR(__xludf.DUMMYFUNCTION("""COMPUTED_VALUE"""),"I am involving myself in dance and art and craft.")</f>
        <v>I am involving myself in dance and art and craft.</v>
      </c>
      <c r="AF15" s="1" t="str">
        <f>IFERROR(__xludf.DUMMYFUNCTION("""COMPUTED_VALUE"""),"None")</f>
        <v>None</v>
      </c>
      <c r="AG15" s="1" t="str">
        <f>IFERROR(__xludf.DUMMYFUNCTION("""COMPUTED_VALUE"""),"Mild: Symptoms effectively managed at home")</f>
        <v>Mild: Symptoms effectively managed at home</v>
      </c>
      <c r="AH15" s="1" t="str">
        <f>IFERROR(__xludf.DUMMYFUNCTION("""COMPUTED_VALUE"""),"First Dose")</f>
        <v>First Dose</v>
      </c>
      <c r="AI15" s="1" t="str">
        <f>IFERROR(__xludf.DUMMYFUNCTION("""COMPUTED_VALUE"""),"No")</f>
        <v>No</v>
      </c>
    </row>
    <row r="16">
      <c r="A16" s="2">
        <f>IFERROR(__xludf.DUMMYFUNCTION("""COMPUTED_VALUE"""),44580.52323694444)</f>
        <v>44580.52324</v>
      </c>
      <c r="B16" s="1" t="str">
        <f>IFERROR(__xludf.DUMMYFUNCTION("""COMPUTED_VALUE"""),"hiiamnikita16@gmail.com")</f>
        <v>hiiamnikita16@gmail.com</v>
      </c>
      <c r="C16" s="1" t="str">
        <f>IFERROR(__xludf.DUMMYFUNCTION("""COMPUTED_VALUE"""),"Nikita")</f>
        <v>Nikita</v>
      </c>
      <c r="D16" s="1" t="str">
        <f>IFERROR(__xludf.DUMMYFUNCTION("""COMPUTED_VALUE"""),"B.Com (Hons)")</f>
        <v>B.Com (Hons)</v>
      </c>
      <c r="E16" s="1" t="str">
        <f>IFERROR(__xludf.DUMMYFUNCTION("""COMPUTED_VALUE"""),"21/1055")</f>
        <v>21/1055</v>
      </c>
      <c r="F16" s="3">
        <f>IFERROR(__xludf.DUMMYFUNCTION("""COMPUTED_VALUE"""),8.307596206E9)</f>
        <v>8307596206</v>
      </c>
      <c r="G16" s="1" t="str">
        <f>IFERROR(__xludf.DUMMYFUNCTION("""COMPUTED_VALUE"""),"Bahadurgarh (Haryana) ")</f>
        <v>Bahadurgarh (Haryana) </v>
      </c>
      <c r="H16" s="1" t="str">
        <f>IFERROR(__xludf.DUMMYFUNCTION("""COMPUTED_VALUE"""),"S. R. Century Public School")</f>
        <v>S. R. Century Public School</v>
      </c>
      <c r="I16" s="1" t="str">
        <f>IFERROR(__xludf.DUMMYFUNCTION("""COMPUTED_VALUE"""),"Yes")</f>
        <v>Yes</v>
      </c>
      <c r="J16" s="1" t="str">
        <f>IFERROR(__xludf.DUMMYFUNCTION("""COMPUTED_VALUE"""),"Dr. Priyanka chadha")</f>
        <v>Dr. Priyanka chadha</v>
      </c>
      <c r="K16" s="1" t="str">
        <f>IFERROR(__xludf.DUMMYFUNCTION("""COMPUTED_VALUE"""),"More than 6 hours")</f>
        <v>More than 6 hours</v>
      </c>
      <c r="L16" s="1" t="str">
        <f>IFERROR(__xludf.DUMMYFUNCTION("""COMPUTED_VALUE"""),"Time saved in travelling")</f>
        <v>Time saved in travelling</v>
      </c>
      <c r="M16" s="1" t="str">
        <f>IFERROR(__xludf.DUMMYFUNCTION("""COMPUTED_VALUE"""),"Network related disruptions")</f>
        <v>Network related disruptions</v>
      </c>
      <c r="N16" s="1">
        <f>IFERROR(__xludf.DUMMYFUNCTION("""COMPUTED_VALUE"""),7.0)</f>
        <v>7</v>
      </c>
      <c r="O16" s="1" t="str">
        <f>IFERROR(__xludf.DUMMYFUNCTION("""COMPUTED_VALUE"""),"Blended Learning (both)")</f>
        <v>Blended Learning (both)</v>
      </c>
      <c r="P16" s="1" t="str">
        <f>IFERROR(__xludf.DUMMYFUNCTION("""COMPUTED_VALUE"""),"Satisfactory")</f>
        <v>Satisfactory</v>
      </c>
      <c r="Q16" s="1" t="str">
        <f>IFERROR(__xludf.DUMMYFUNCTION("""COMPUTED_VALUE"""),"Yes")</f>
        <v>Yes</v>
      </c>
      <c r="R16" s="1" t="str">
        <f>IFERROR(__xludf.DUMMYFUNCTION("""COMPUTED_VALUE"""),"Yes")</f>
        <v>Yes</v>
      </c>
      <c r="S16" s="1" t="str">
        <f>IFERROR(__xludf.DUMMYFUNCTION("""COMPUTED_VALUE"""),"Yes")</f>
        <v>Yes</v>
      </c>
      <c r="T16" s="1" t="str">
        <f>IFERROR(__xludf.DUMMYFUNCTION("""COMPUTED_VALUE"""),"No")</f>
        <v>No</v>
      </c>
      <c r="U16" s="1" t="str">
        <f>IFERROR(__xludf.DUMMYFUNCTION("""COMPUTED_VALUE"""),"Yes")</f>
        <v>Yes</v>
      </c>
      <c r="V16" s="1" t="str">
        <f>IFERROR(__xludf.DUMMYFUNCTION("""COMPUTED_VALUE"""),"Online")</f>
        <v>Online</v>
      </c>
      <c r="W16" s="1" t="str">
        <f>IFERROR(__xludf.DUMMYFUNCTION("""COMPUTED_VALUE"""),"No")</f>
        <v>No</v>
      </c>
      <c r="X16" s="1" t="str">
        <f>IFERROR(__xludf.DUMMYFUNCTION("""COMPUTED_VALUE"""),"No")</f>
        <v>No</v>
      </c>
      <c r="Y16" s="1" t="str">
        <f>IFERROR(__xludf.DUMMYFUNCTION("""COMPUTED_VALUE"""),"Yes")</f>
        <v>Yes</v>
      </c>
      <c r="Z16" s="1" t="str">
        <f>IFERROR(__xludf.DUMMYFUNCTION("""COMPUTED_VALUE"""),"Yes")</f>
        <v>Yes</v>
      </c>
      <c r="AA16" s="1" t="str">
        <f>IFERROR(__xludf.DUMMYFUNCTION("""COMPUTED_VALUE"""),"No")</f>
        <v>No</v>
      </c>
      <c r="AB16" s="1" t="str">
        <f>IFERROR(__xludf.DUMMYFUNCTION("""COMPUTED_VALUE"""),"No")</f>
        <v>No</v>
      </c>
      <c r="AC16" s="1" t="str">
        <f>IFERROR(__xludf.DUMMYFUNCTION("""COMPUTED_VALUE"""),"No")</f>
        <v>No</v>
      </c>
      <c r="AD16" s="1" t="str">
        <f>IFERROR(__xludf.DUMMYFUNCTION("""COMPUTED_VALUE"""),"None")</f>
        <v>None</v>
      </c>
      <c r="AE16" s="1" t="str">
        <f>IFERROR(__xludf.DUMMYFUNCTION("""COMPUTED_VALUE"""),"Involved in studies")</f>
        <v>Involved in studies</v>
      </c>
      <c r="AF16" s="1" t="str">
        <f>IFERROR(__xludf.DUMMYFUNCTION("""COMPUTED_VALUE"""),"None")</f>
        <v>None</v>
      </c>
      <c r="AG16" s="1" t="str">
        <f>IFERROR(__xludf.DUMMYFUNCTION("""COMPUTED_VALUE"""),"None")</f>
        <v>None</v>
      </c>
      <c r="AH16" s="1" t="str">
        <f>IFERROR(__xludf.DUMMYFUNCTION("""COMPUTED_VALUE"""),"First Dose")</f>
        <v>First Dose</v>
      </c>
      <c r="AI16" s="1" t="str">
        <f>IFERROR(__xludf.DUMMYFUNCTION("""COMPUTED_VALUE"""),"No")</f>
        <v>No</v>
      </c>
    </row>
    <row r="17">
      <c r="A17" s="2">
        <f>IFERROR(__xludf.DUMMYFUNCTION("""COMPUTED_VALUE"""),44580.5232550463)</f>
        <v>44580.52326</v>
      </c>
      <c r="B17" s="1" t="str">
        <f>IFERROR(__xludf.DUMMYFUNCTION("""COMPUTED_VALUE"""),"aarushibabbar117@gmail.com")</f>
        <v>aarushibabbar117@gmail.com</v>
      </c>
      <c r="C17" s="1" t="str">
        <f>IFERROR(__xludf.DUMMYFUNCTION("""COMPUTED_VALUE"""),"Aarushi Babbar")</f>
        <v>Aarushi Babbar</v>
      </c>
      <c r="D17" s="1" t="str">
        <f>IFERROR(__xludf.DUMMYFUNCTION("""COMPUTED_VALUE"""),"B.Com (Hons)")</f>
        <v>B.Com (Hons)</v>
      </c>
      <c r="E17" s="1" t="str">
        <f>IFERROR(__xludf.DUMMYFUNCTION("""COMPUTED_VALUE"""),"21/0838")</f>
        <v>21/0838</v>
      </c>
      <c r="F17" s="3">
        <f>IFERROR(__xludf.DUMMYFUNCTION("""COMPUTED_VALUE"""),9.355180008E9)</f>
        <v>9355180008</v>
      </c>
      <c r="G17" s="1" t="str">
        <f>IFERROR(__xludf.DUMMYFUNCTION("""COMPUTED_VALUE"""),"Panipat, Haryana")</f>
        <v>Panipat, Haryana</v>
      </c>
      <c r="H17" s="1" t="str">
        <f>IFERROR(__xludf.DUMMYFUNCTION("""COMPUTED_VALUE"""),"M.A.S.D Public School ")</f>
        <v>M.A.S.D Public School </v>
      </c>
      <c r="I17" s="1" t="str">
        <f>IFERROR(__xludf.DUMMYFUNCTION("""COMPUTED_VALUE"""),"Yes")</f>
        <v>Yes</v>
      </c>
      <c r="J17" s="1" t="str">
        <f>IFERROR(__xludf.DUMMYFUNCTION("""COMPUTED_VALUE"""),"Dr. Priyanka Chadha")</f>
        <v>Dr. Priyanka Chadha</v>
      </c>
      <c r="K17" s="1" t="str">
        <f>IFERROR(__xludf.DUMMYFUNCTION("""COMPUTED_VALUE"""),"4-5 hours")</f>
        <v>4-5 hours</v>
      </c>
      <c r="L17" s="1" t="str">
        <f>IFERROR(__xludf.DUMMYFUNCTION("""COMPUTED_VALUE"""),"Other")</f>
        <v>Other</v>
      </c>
      <c r="M17" s="1" t="str">
        <f>IFERROR(__xludf.DUMMYFUNCTION("""COMPUTED_VALUE"""),"Lack of physical interaction and personal touch ‘")</f>
        <v>Lack of physical interaction and personal touch ‘</v>
      </c>
      <c r="N17" s="1">
        <f>IFERROR(__xludf.DUMMYFUNCTION("""COMPUTED_VALUE"""),6.0)</f>
        <v>6</v>
      </c>
      <c r="O17" s="1" t="str">
        <f>IFERROR(__xludf.DUMMYFUNCTION("""COMPUTED_VALUE"""),"Offline")</f>
        <v>Offline</v>
      </c>
      <c r="P17" s="1" t="str">
        <f>IFERROR(__xludf.DUMMYFUNCTION("""COMPUTED_VALUE"""),"Compulsion due to pandemic")</f>
        <v>Compulsion due to pandemic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IFERROR(__xludf.DUMMYFUNCTION("""COMPUTED_VALUE"""),"Yes")</f>
        <v>Yes</v>
      </c>
      <c r="U17" s="1" t="str">
        <f>IFERROR(__xludf.DUMMYFUNCTION("""COMPUTED_VALUE"""),"Yes")</f>
        <v>Yes</v>
      </c>
      <c r="V17" s="1" t="str">
        <f>IFERROR(__xludf.DUMMYFUNCTION("""COMPUTED_VALUE"""),"Online")</f>
        <v>Online</v>
      </c>
      <c r="W17" s="1" t="str">
        <f>IFERROR(__xludf.DUMMYFUNCTION("""COMPUTED_VALUE"""),"No")</f>
        <v>No</v>
      </c>
      <c r="X17" s="1" t="str">
        <f>IFERROR(__xludf.DUMMYFUNCTION("""COMPUTED_VALUE"""),"Yes")</f>
        <v>Yes</v>
      </c>
      <c r="Y17" s="1" t="str">
        <f>IFERROR(__xludf.DUMMYFUNCTION("""COMPUTED_VALUE"""),"No")</f>
        <v>No</v>
      </c>
      <c r="Z17" s="1" t="str">
        <f>IFERROR(__xludf.DUMMYFUNCTION("""COMPUTED_VALUE"""),"Yes")</f>
        <v>Yes</v>
      </c>
      <c r="AA17" s="1" t="str">
        <f>IFERROR(__xludf.DUMMYFUNCTION("""COMPUTED_VALUE"""),"Yes")</f>
        <v>Yes</v>
      </c>
      <c r="AB17" s="1" t="str">
        <f>IFERROR(__xludf.DUMMYFUNCTION("""COMPUTED_VALUE"""),"No")</f>
        <v>No</v>
      </c>
      <c r="AC17" s="1" t="str">
        <f>IFERROR(__xludf.DUMMYFUNCTION("""COMPUTED_VALUE"""),"Yes, I think counselling should be required.")</f>
        <v>Yes, I think counselling should be required.</v>
      </c>
      <c r="AD17" s="1" t="str">
        <f>IFERROR(__xludf.DUMMYFUNCTION("""COMPUTED_VALUE"""),"None")</f>
        <v>None</v>
      </c>
      <c r="AE17" s="1" t="str">
        <f>IFERROR(__xludf.DUMMYFUNCTION("""COMPUTED_VALUE"""),"Meditating, Reading Books, Listening Music")</f>
        <v>Meditating, Reading Books, Listening Music</v>
      </c>
      <c r="AF17" s="1" t="str">
        <f>IFERROR(__xludf.DUMMYFUNCTION("""COMPUTED_VALUE"""),"None")</f>
        <v>None</v>
      </c>
      <c r="AG17" s="1" t="str">
        <f>IFERROR(__xludf.DUMMYFUNCTION("""COMPUTED_VALUE"""),"None")</f>
        <v>None</v>
      </c>
      <c r="AH17" s="1" t="str">
        <f>IFERROR(__xludf.DUMMYFUNCTION("""COMPUTED_VALUE"""),"Second Dose")</f>
        <v>Second Dose</v>
      </c>
      <c r="AI17" s="1" t="str">
        <f>IFERROR(__xludf.DUMMYFUNCTION("""COMPUTED_VALUE"""),"No")</f>
        <v>No</v>
      </c>
    </row>
    <row r="18">
      <c r="A18" s="2">
        <f>IFERROR(__xludf.DUMMYFUNCTION("""COMPUTED_VALUE"""),44580.52325587963)</f>
        <v>44580.52326</v>
      </c>
      <c r="B18" s="1" t="str">
        <f>IFERROR(__xludf.DUMMYFUNCTION("""COMPUTED_VALUE"""),"Nandinisharma4231@gmail.com")</f>
        <v>Nandinisharma4231@gmail.com</v>
      </c>
      <c r="C18" s="1" t="str">
        <f>IFERROR(__xludf.DUMMYFUNCTION("""COMPUTED_VALUE"""),"Nandini")</f>
        <v>Nandini</v>
      </c>
      <c r="D18" s="1" t="str">
        <f>IFERROR(__xludf.DUMMYFUNCTION("""COMPUTED_VALUE"""),"B.Com (Hons)")</f>
        <v>B.Com (Hons)</v>
      </c>
      <c r="E18" s="1" t="str">
        <f>IFERROR(__xludf.DUMMYFUNCTION("""COMPUTED_VALUE"""),"0831")</f>
        <v>0831</v>
      </c>
      <c r="F18" s="3">
        <f>IFERROR(__xludf.DUMMYFUNCTION("""COMPUTED_VALUE"""),7.428667692E9)</f>
        <v>7428667692</v>
      </c>
      <c r="G18" s="1" t="str">
        <f>IFERROR(__xludf.DUMMYFUNCTION("""COMPUTED_VALUE"""),"Delhi")</f>
        <v>Delhi</v>
      </c>
      <c r="H18" s="1" t="str">
        <f>IFERROR(__xludf.DUMMYFUNCTION("""COMPUTED_VALUE"""),"sarvodaya kanya vidayalaya peeragarhi")</f>
        <v>sarvodaya kanya vidayalaya peeragarhi</v>
      </c>
      <c r="I18" s="1" t="str">
        <f>IFERROR(__xludf.DUMMYFUNCTION("""COMPUTED_VALUE"""),"Yes")</f>
        <v>Yes</v>
      </c>
      <c r="J18" s="1" t="str">
        <f>IFERROR(__xludf.DUMMYFUNCTION("""COMPUTED_VALUE"""),"Dr Priyanka Chadha")</f>
        <v>Dr Priyanka Chadha</v>
      </c>
      <c r="K18" s="1" t="str">
        <f>IFERROR(__xludf.DUMMYFUNCTION("""COMPUTED_VALUE"""),"More than 6 hours")</f>
        <v>More than 6 hours</v>
      </c>
      <c r="L18" s="1" t="str">
        <f>IFERROR(__xludf.DUMMYFUNCTION("""COMPUTED_VALUE"""),"Time saved in travelling")</f>
        <v>Time saved in travelling</v>
      </c>
      <c r="M18" s="1" t="str">
        <f>IFERROR(__xludf.DUMMYFUNCTION("""COMPUTED_VALUE"""),"Lack of physical interaction and personal touch ‘")</f>
        <v>Lack of physical interaction and personal touch ‘</v>
      </c>
      <c r="N18" s="1">
        <f>IFERROR(__xludf.DUMMYFUNCTION("""COMPUTED_VALUE"""),5.0)</f>
        <v>5</v>
      </c>
      <c r="O18" s="1" t="str">
        <f>IFERROR(__xludf.DUMMYFUNCTION("""COMPUTED_VALUE"""),"Blended Learning (both)")</f>
        <v>Blended Learning (both)</v>
      </c>
      <c r="P18" s="1" t="str">
        <f>IFERROR(__xludf.DUMMYFUNCTION("""COMPUTED_VALUE"""),"Compulsion due to pandemic")</f>
        <v>Compulsion due to pandemic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IFERROR(__xludf.DUMMYFUNCTION("""COMPUTED_VALUE"""),"Yes")</f>
        <v>Yes</v>
      </c>
      <c r="U18" s="1" t="str">
        <f>IFERROR(__xludf.DUMMYFUNCTION("""COMPUTED_VALUE"""),"Yes")</f>
        <v>Yes</v>
      </c>
      <c r="V18" s="1" t="str">
        <f>IFERROR(__xludf.DUMMYFUNCTION("""COMPUTED_VALUE"""),"Offline")</f>
        <v>Offline</v>
      </c>
      <c r="W18" s="1" t="str">
        <f>IFERROR(__xludf.DUMMYFUNCTION("""COMPUTED_VALUE"""),"No")</f>
        <v>No</v>
      </c>
      <c r="X18" s="1" t="str">
        <f>IFERROR(__xludf.DUMMYFUNCTION("""COMPUTED_VALUE"""),"Yes")</f>
        <v>Yes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 t="str">
        <f>IFERROR(__xludf.DUMMYFUNCTION("""COMPUTED_VALUE"""),"No ")</f>
        <v>No </v>
      </c>
      <c r="AC18" s="1" t="str">
        <f>IFERROR(__xludf.DUMMYFUNCTION("""COMPUTED_VALUE"""),"Yes")</f>
        <v>Yes</v>
      </c>
      <c r="AD18" s="1" t="str">
        <f>IFERROR(__xludf.DUMMYFUNCTION("""COMPUTED_VALUE"""),"None")</f>
        <v>None</v>
      </c>
      <c r="AE18" s="1" t="str">
        <f>IFERROR(__xludf.DUMMYFUNCTION("""COMPUTED_VALUE"""),"Spend time with family ")</f>
        <v>Spend time with family </v>
      </c>
      <c r="AF18" s="1" t="str">
        <f>IFERROR(__xludf.DUMMYFUNCTION("""COMPUTED_VALUE"""),"None")</f>
        <v>None</v>
      </c>
      <c r="AG18" s="1" t="str">
        <f>IFERROR(__xludf.DUMMYFUNCTION("""COMPUTED_VALUE"""),"None")</f>
        <v>None</v>
      </c>
      <c r="AH18" s="1" t="str">
        <f>IFERROR(__xludf.DUMMYFUNCTION("""COMPUTED_VALUE"""),"Second Dose")</f>
        <v>Second Dose</v>
      </c>
      <c r="AI18" s="1" t="str">
        <f>IFERROR(__xludf.DUMMYFUNCTION("""COMPUTED_VALUE"""),"Yes")</f>
        <v>Yes</v>
      </c>
    </row>
    <row r="19">
      <c r="A19" s="2">
        <f>IFERROR(__xludf.DUMMYFUNCTION("""COMPUTED_VALUE"""),44580.523269826386)</f>
        <v>44580.52327</v>
      </c>
      <c r="B19" s="1" t="str">
        <f>IFERROR(__xludf.DUMMYFUNCTION("""COMPUTED_VALUE"""),"tisharathor2003@gmail.com")</f>
        <v>tisharathor2003@gmail.com</v>
      </c>
      <c r="C19" s="1" t="str">
        <f>IFERROR(__xludf.DUMMYFUNCTION("""COMPUTED_VALUE"""),"TISHA RATHOR")</f>
        <v>TISHA RATHOR</v>
      </c>
      <c r="D19" s="1" t="str">
        <f>IFERROR(__xludf.DUMMYFUNCTION("""COMPUTED_VALUE"""),"B.Com (Hons)")</f>
        <v>B.Com (Hons)</v>
      </c>
      <c r="E19" s="1" t="str">
        <f>IFERROR(__xludf.DUMMYFUNCTION("""COMPUTED_VALUE"""),"21/1034")</f>
        <v>21/1034</v>
      </c>
      <c r="F19" s="3">
        <f>IFERROR(__xludf.DUMMYFUNCTION("""COMPUTED_VALUE"""),8.178076803E9)</f>
        <v>8178076803</v>
      </c>
      <c r="G19" s="1" t="str">
        <f>IFERROR(__xludf.DUMMYFUNCTION("""COMPUTED_VALUE"""),"Delhi")</f>
        <v>Delhi</v>
      </c>
      <c r="H19" s="1" t="str">
        <f>IFERROR(__xludf.DUMMYFUNCTION("""COMPUTED_VALUE"""),"Jyoti model sr. Sec.school")</f>
        <v>Jyoti model sr. Sec.school</v>
      </c>
      <c r="I19" s="1" t="str">
        <f>IFERROR(__xludf.DUMMYFUNCTION("""COMPUTED_VALUE"""),"Yes")</f>
        <v>Yes</v>
      </c>
      <c r="J19" s="1" t="str">
        <f>IFERROR(__xludf.DUMMYFUNCTION("""COMPUTED_VALUE"""),"Dr. Priyanka chadha")</f>
        <v>Dr. Priyanka chadha</v>
      </c>
      <c r="K19" s="1" t="str">
        <f>IFERROR(__xludf.DUMMYFUNCTION("""COMPUTED_VALUE"""),"More than 6 hours")</f>
        <v>More than 6 hours</v>
      </c>
      <c r="L19" s="1" t="str">
        <f>IFERROR(__xludf.DUMMYFUNCTION("""COMPUTED_VALUE"""),"Other")</f>
        <v>Other</v>
      </c>
      <c r="M19" s="1" t="str">
        <f>IFERROR(__xludf.DUMMYFUNCTION("""COMPUTED_VALUE"""),"Lack of physical interaction and personal touch ‘")</f>
        <v>Lack of physical interaction and personal touch ‘</v>
      </c>
      <c r="N19" s="1">
        <f>IFERROR(__xludf.DUMMYFUNCTION("""COMPUTED_VALUE"""),4.0)</f>
        <v>4</v>
      </c>
      <c r="O19" s="1" t="str">
        <f>IFERROR(__xludf.DUMMYFUNCTION("""COMPUTED_VALUE"""),"Offline")</f>
        <v>Offline</v>
      </c>
      <c r="P19" s="1" t="str">
        <f>IFERROR(__xludf.DUMMYFUNCTION("""COMPUTED_VALUE"""),"Compulsion due to pandemic")</f>
        <v>Compulsion due to pandemic</v>
      </c>
      <c r="Q19" s="1" t="str">
        <f>IFERROR(__xludf.DUMMYFUNCTION("""COMPUTED_VALUE"""),"Yes")</f>
        <v>Yes</v>
      </c>
      <c r="R19" s="1" t="str">
        <f>IFERROR(__xludf.DUMMYFUNCTION("""COMPUTED_VALUE"""),"Yes")</f>
        <v>Yes</v>
      </c>
      <c r="S19" s="1" t="str">
        <f>IFERROR(__xludf.DUMMYFUNCTION("""COMPUTED_VALUE"""),"Yes")</f>
        <v>Yes</v>
      </c>
      <c r="T19" s="1" t="str">
        <f>IFERROR(__xludf.DUMMYFUNCTION("""COMPUTED_VALUE"""),"Yes")</f>
        <v>Yes</v>
      </c>
      <c r="U19" s="1" t="str">
        <f>IFERROR(__xludf.DUMMYFUNCTION("""COMPUTED_VALUE"""),"Yes")</f>
        <v>Yes</v>
      </c>
      <c r="V19" s="1" t="str">
        <f>IFERROR(__xludf.DUMMYFUNCTION("""COMPUTED_VALUE"""),"Offline")</f>
        <v>Offline</v>
      </c>
      <c r="W19" s="1" t="str">
        <f>IFERROR(__xludf.DUMMYFUNCTION("""COMPUTED_VALUE"""),"Yes")</f>
        <v>Yes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IFERROR(__xludf.DUMMYFUNCTION("""COMPUTED_VALUE"""),"No")</f>
        <v>No</v>
      </c>
      <c r="AA19" s="1" t="str">
        <f>IFERROR(__xludf.DUMMYFUNCTION("""COMPUTED_VALUE"""),"Yes")</f>
        <v>Yes</v>
      </c>
      <c r="AB19" s="1" t="str">
        <f>IFERROR(__xludf.DUMMYFUNCTION("""COMPUTED_VALUE"""),"No")</f>
        <v>No</v>
      </c>
      <c r="AC19" s="1" t="str">
        <f>IFERROR(__xludf.DUMMYFUNCTION("""COMPUTED_VALUE"""),"Yes ")</f>
        <v>Yes </v>
      </c>
      <c r="AD1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9" s="1" t="str">
        <f>IFERROR(__xludf.DUMMYFUNCTION("""COMPUTED_VALUE"""),"Talking to my family ")</f>
        <v>Talking to my family </v>
      </c>
      <c r="AF1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9" s="1" t="str">
        <f>IFERROR(__xludf.DUMMYFUNCTION("""COMPUTED_VALUE"""),"None")</f>
        <v>None</v>
      </c>
      <c r="AH19" s="1" t="str">
        <f>IFERROR(__xludf.DUMMYFUNCTION("""COMPUTED_VALUE"""),"Second Dose")</f>
        <v>Second Dose</v>
      </c>
      <c r="AI19" s="1" t="str">
        <f>IFERROR(__xludf.DUMMYFUNCTION("""COMPUTED_VALUE"""),"No")</f>
        <v>No</v>
      </c>
    </row>
    <row r="20">
      <c r="A20" s="2">
        <f>IFERROR(__xludf.DUMMYFUNCTION("""COMPUTED_VALUE"""),44580.5233181713)</f>
        <v>44580.52332</v>
      </c>
      <c r="B20" s="1" t="str">
        <f>IFERROR(__xludf.DUMMYFUNCTION("""COMPUTED_VALUE"""),"gargm1309@gmail.com")</f>
        <v>gargm1309@gmail.com</v>
      </c>
      <c r="C20" s="1" t="str">
        <f>IFERROR(__xludf.DUMMYFUNCTION("""COMPUTED_VALUE"""),"Mansi garg")</f>
        <v>Mansi garg</v>
      </c>
      <c r="D20" s="1" t="str">
        <f>IFERROR(__xludf.DUMMYFUNCTION("""COMPUTED_VALUE"""),"B.Com (Hons)")</f>
        <v>B.Com (Hons)</v>
      </c>
      <c r="E20" s="1" t="str">
        <f>IFERROR(__xludf.DUMMYFUNCTION("""COMPUTED_VALUE"""),"21/0224")</f>
        <v>21/0224</v>
      </c>
      <c r="F20" s="3">
        <f>IFERROR(__xludf.DUMMYFUNCTION("""COMPUTED_VALUE"""),9.313061923E9)</f>
        <v>9313061923</v>
      </c>
      <c r="G20" s="1" t="str">
        <f>IFERROR(__xludf.DUMMYFUNCTION("""COMPUTED_VALUE"""),"Delhi")</f>
        <v>Delhi</v>
      </c>
      <c r="H20" s="1" t="str">
        <f>IFERROR(__xludf.DUMMYFUNCTION("""COMPUTED_VALUE"""),"Vikas bharati public school ,rohini ,sector -24")</f>
        <v>Vikas bharati public school ,rohini ,sector -24</v>
      </c>
      <c r="I20" s="1" t="str">
        <f>IFERROR(__xludf.DUMMYFUNCTION("""COMPUTED_VALUE"""),"Yes")</f>
        <v>Yes</v>
      </c>
      <c r="J20" s="1" t="str">
        <f>IFERROR(__xludf.DUMMYFUNCTION("""COMPUTED_VALUE"""),"Dr.Priyanka chadha")</f>
        <v>Dr.Priyanka chadha</v>
      </c>
      <c r="K20" s="1" t="str">
        <f>IFERROR(__xludf.DUMMYFUNCTION("""COMPUTED_VALUE"""),"More than 6 hours")</f>
        <v>More than 6 hours</v>
      </c>
      <c r="L20" s="1" t="str">
        <f>IFERROR(__xludf.DUMMYFUNCTION("""COMPUTED_VALUE"""),"Time saved in travelling")</f>
        <v>Time saved in travelling</v>
      </c>
      <c r="M20" s="1" t="str">
        <f>IFERROR(__xludf.DUMMYFUNCTION("""COMPUTED_VALUE"""),"Lack of physical interaction and personal touch ‘")</f>
        <v>Lack of physical interaction and personal touch ‘</v>
      </c>
      <c r="N20" s="1">
        <f>IFERROR(__xludf.DUMMYFUNCTION("""COMPUTED_VALUE"""),4.0)</f>
        <v>4</v>
      </c>
      <c r="O20" s="1" t="str">
        <f>IFERROR(__xludf.DUMMYFUNCTION("""COMPUTED_VALUE"""),"Blended Learning (both)")</f>
        <v>Blended Learning (both)</v>
      </c>
      <c r="P20" s="1" t="str">
        <f>IFERROR(__xludf.DUMMYFUNCTION("""COMPUTED_VALUE"""),"Compulsion due to pandemic")</f>
        <v>Compulsion due to pandemic</v>
      </c>
      <c r="Q20" s="1" t="str">
        <f>IFERROR(__xludf.DUMMYFUNCTION("""COMPUTED_VALUE"""),"Yes")</f>
        <v>Yes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IFERROR(__xludf.DUMMYFUNCTION("""COMPUTED_VALUE"""),"Yes")</f>
        <v>Yes</v>
      </c>
      <c r="U20" s="1" t="str">
        <f>IFERROR(__xludf.DUMMYFUNCTION("""COMPUTED_VALUE"""),"Yes")</f>
        <v>Yes</v>
      </c>
      <c r="V20" s="1" t="str">
        <f>IFERROR(__xludf.DUMMYFUNCTION("""COMPUTED_VALUE"""),"Online")</f>
        <v>Online</v>
      </c>
      <c r="W20" s="1" t="str">
        <f>IFERROR(__xludf.DUMMYFUNCTION("""COMPUTED_VALUE"""),"Yes")</f>
        <v>Yes</v>
      </c>
      <c r="X20" s="1" t="str">
        <f>IFERROR(__xludf.DUMMYFUNCTION("""COMPUTED_VALUE"""),"Yes")</f>
        <v>Yes</v>
      </c>
      <c r="Y20" s="1" t="str">
        <f>IFERROR(__xludf.DUMMYFUNCTION("""COMPUTED_VALUE"""),"No")</f>
        <v>No</v>
      </c>
      <c r="Z20" s="1" t="str">
        <f>IFERROR(__xludf.DUMMYFUNCTION("""COMPUTED_VALUE"""),"Yes")</f>
        <v>Yes</v>
      </c>
      <c r="AA20" s="1"/>
      <c r="AB20" s="1" t="str">
        <f>IFERROR(__xludf.DUMMYFUNCTION("""COMPUTED_VALUE"""),"No")</f>
        <v>No</v>
      </c>
      <c r="AC20" s="1" t="str">
        <f>IFERROR(__xludf.DUMMYFUNCTION("""COMPUTED_VALUE"""),"Yes ")</f>
        <v>Yes </v>
      </c>
      <c r="AD2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0" s="1" t="str">
        <f>IFERROR(__xludf.DUMMYFUNCTION("""COMPUTED_VALUE"""),"Talking with family.")</f>
        <v>Talking with family.</v>
      </c>
      <c r="AF20" s="1" t="str">
        <f>IFERROR(__xludf.DUMMYFUNCTION("""COMPUTED_VALUE"""),"None")</f>
        <v>None</v>
      </c>
      <c r="AG20" s="1" t="str">
        <f>IFERROR(__xludf.DUMMYFUNCTION("""COMPUTED_VALUE"""),"Mild: Symptoms effectively managed at home")</f>
        <v>Mild: Symptoms effectively managed at home</v>
      </c>
      <c r="AH20" s="1" t="str">
        <f>IFERROR(__xludf.DUMMYFUNCTION("""COMPUTED_VALUE"""),"Second Dose")</f>
        <v>Second Dose</v>
      </c>
      <c r="AI20" s="1" t="str">
        <f>IFERROR(__xludf.DUMMYFUNCTION("""COMPUTED_VALUE"""),"No")</f>
        <v>No</v>
      </c>
    </row>
    <row r="21">
      <c r="A21" s="2">
        <f>IFERROR(__xludf.DUMMYFUNCTION("""COMPUTED_VALUE"""),44580.523320925924)</f>
        <v>44580.52332</v>
      </c>
      <c r="B21" s="1" t="str">
        <f>IFERROR(__xludf.DUMMYFUNCTION("""COMPUTED_VALUE"""),"kirtigupta16704@gmail.com")</f>
        <v>kirtigupta16704@gmail.com</v>
      </c>
      <c r="C21" s="1" t="str">
        <f>IFERROR(__xludf.DUMMYFUNCTION("""COMPUTED_VALUE"""),"Kirti Gupta ")</f>
        <v>Kirti Gupta </v>
      </c>
      <c r="D21" s="1" t="str">
        <f>IFERROR(__xludf.DUMMYFUNCTION("""COMPUTED_VALUE"""),"B.Com (Hons)")</f>
        <v>B.Com (Hons)</v>
      </c>
      <c r="E21" s="1" t="str">
        <f>IFERROR(__xludf.DUMMYFUNCTION("""COMPUTED_VALUE"""),"21/0828")</f>
        <v>21/0828</v>
      </c>
      <c r="F21" s="3">
        <f>IFERROR(__xludf.DUMMYFUNCTION("""COMPUTED_VALUE"""),8.5956284E9)</f>
        <v>8595628400</v>
      </c>
      <c r="G21" s="1" t="str">
        <f>IFERROR(__xludf.DUMMYFUNCTION("""COMPUTED_VALUE"""),"Delhi")</f>
        <v>Delhi</v>
      </c>
      <c r="H21" s="1" t="str">
        <f>IFERROR(__xludf.DUMMYFUNCTION("""COMPUTED_VALUE"""),"R.K.L.M. Girls Sr. Sec. School")</f>
        <v>R.K.L.M. Girls Sr. Sec. School</v>
      </c>
      <c r="I21" s="1" t="str">
        <f>IFERROR(__xludf.DUMMYFUNCTION("""COMPUTED_VALUE"""),"Yes")</f>
        <v>Yes</v>
      </c>
      <c r="J21" s="1" t="str">
        <f>IFERROR(__xludf.DUMMYFUNCTION("""COMPUTED_VALUE"""),"Dr. Priyanka Chadha")</f>
        <v>Dr. Priyanka Chadha</v>
      </c>
      <c r="K21" s="1" t="str">
        <f>IFERROR(__xludf.DUMMYFUNCTION("""COMPUTED_VALUE"""),"More than 6 hours")</f>
        <v>More than 6 hours</v>
      </c>
      <c r="L21" s="1" t="str">
        <f>IFERROR(__xludf.DUMMYFUNCTION("""COMPUTED_VALUE"""),"Time saved in travelling")</f>
        <v>Time saved in travelling</v>
      </c>
      <c r="M2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1" s="1">
        <f>IFERROR(__xludf.DUMMYFUNCTION("""COMPUTED_VALUE"""),5.0)</f>
        <v>5</v>
      </c>
      <c r="O21" s="1" t="str">
        <f>IFERROR(__xludf.DUMMYFUNCTION("""COMPUTED_VALUE"""),"Blended Learning (both)")</f>
        <v>Blended Learning (both)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IFERROR(__xludf.DUMMYFUNCTION("""COMPUTED_VALUE"""),"Yes")</f>
        <v>Yes</v>
      </c>
      <c r="T21" s="1" t="str">
        <f>IFERROR(__xludf.DUMMYFUNCTION("""COMPUTED_VALUE"""),"Yes")</f>
        <v>Yes</v>
      </c>
      <c r="U21" s="1" t="str">
        <f>IFERROR(__xludf.DUMMYFUNCTION("""COMPUTED_VALUE"""),"Yes")</f>
        <v>Yes</v>
      </c>
      <c r="V21" s="1" t="str">
        <f>IFERROR(__xludf.DUMMYFUNCTION("""COMPUTED_VALUE"""),"Online")</f>
        <v>Online</v>
      </c>
      <c r="W21" s="1" t="str">
        <f>IFERROR(__xludf.DUMMYFUNCTION("""COMPUTED_VALUE"""),"No")</f>
        <v>No</v>
      </c>
      <c r="X21" s="1" t="str">
        <f>IFERROR(__xludf.DUMMYFUNCTION("""COMPUTED_VALUE"""),"No")</f>
        <v>No</v>
      </c>
      <c r="Y21" s="1" t="str">
        <f>IFERROR(__xludf.DUMMYFUNCTION("""COMPUTED_VALUE"""),"No")</f>
        <v>No</v>
      </c>
      <c r="Z21" s="1" t="str">
        <f>IFERROR(__xludf.DUMMYFUNCTION("""COMPUTED_VALUE"""),"Yes")</f>
        <v>Yes</v>
      </c>
      <c r="AA21" s="1" t="str">
        <f>IFERROR(__xludf.DUMMYFUNCTION("""COMPUTED_VALUE"""),"Yes")</f>
        <v>Yes</v>
      </c>
      <c r="AB21" s="1" t="str">
        <f>IFERROR(__xludf.DUMMYFUNCTION("""COMPUTED_VALUE"""),"No")</f>
        <v>No</v>
      </c>
      <c r="AC21" s="1" t="str">
        <f>IFERROR(__xludf.DUMMYFUNCTION("""COMPUTED_VALUE"""),"Yes")</f>
        <v>Yes</v>
      </c>
      <c r="AD2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1" s="1" t="str">
        <f>IFERROR(__xludf.DUMMYFUNCTION("""COMPUTED_VALUE"""),"Involved in studies and listening to music")</f>
        <v>Involved in studies and listening to music</v>
      </c>
      <c r="AF21" s="1" t="str">
        <f>IFERROR(__xludf.DUMMYFUNCTION("""COMPUTED_VALUE"""),"None")</f>
        <v>None</v>
      </c>
      <c r="AG21" s="1" t="str">
        <f>IFERROR(__xludf.DUMMYFUNCTION("""COMPUTED_VALUE"""),"Mild: Symptoms effectively managed at home")</f>
        <v>Mild: Symptoms effectively managed at home</v>
      </c>
      <c r="AH21" s="1" t="str">
        <f>IFERROR(__xludf.DUMMYFUNCTION("""COMPUTED_VALUE"""),"First Dose")</f>
        <v>First Dose</v>
      </c>
      <c r="AI21" s="1" t="str">
        <f>IFERROR(__xludf.DUMMYFUNCTION("""COMPUTED_VALUE"""),"Yes")</f>
        <v>Yes</v>
      </c>
    </row>
    <row r="22">
      <c r="A22" s="2">
        <f>IFERROR(__xludf.DUMMYFUNCTION("""COMPUTED_VALUE"""),44580.52335693287)</f>
        <v>44580.52336</v>
      </c>
      <c r="B22" s="1" t="str">
        <f>IFERROR(__xludf.DUMMYFUNCTION("""COMPUTED_VALUE"""),"ritikakohli555@gmail.com")</f>
        <v>ritikakohli555@gmail.com</v>
      </c>
      <c r="C22" s="1" t="str">
        <f>IFERROR(__xludf.DUMMYFUNCTION("""COMPUTED_VALUE"""),"Ritika Kohli ")</f>
        <v>Ritika Kohli </v>
      </c>
      <c r="D22" s="1" t="str">
        <f>IFERROR(__xludf.DUMMYFUNCTION("""COMPUTED_VALUE"""),"B.Com (Hons)")</f>
        <v>B.Com (Hons)</v>
      </c>
      <c r="E22" s="1" t="str">
        <f>IFERROR(__xludf.DUMMYFUNCTION("""COMPUTED_VALUE"""),"21/0529")</f>
        <v>21/0529</v>
      </c>
      <c r="F22" s="3">
        <f>IFERROR(__xludf.DUMMYFUNCTION("""COMPUTED_VALUE"""),9.599153353E9)</f>
        <v>9599153353</v>
      </c>
      <c r="G22" s="1" t="str">
        <f>IFERROR(__xludf.DUMMYFUNCTION("""COMPUTED_VALUE"""),"Delhi")</f>
        <v>Delhi</v>
      </c>
      <c r="H22" s="1" t="str">
        <f>IFERROR(__xludf.DUMMYFUNCTION("""COMPUTED_VALUE"""),"Presentation Convent Sr. Sec. School ")</f>
        <v>Presentation Convent Sr. Sec. School </v>
      </c>
      <c r="I22" s="1" t="str">
        <f>IFERROR(__xludf.DUMMYFUNCTION("""COMPUTED_VALUE"""),"Yes")</f>
        <v>Yes</v>
      </c>
      <c r="J22" s="1" t="str">
        <f>IFERROR(__xludf.DUMMYFUNCTION("""COMPUTED_VALUE"""),"Dr. Priyanka Chadha ")</f>
        <v>Dr. Priyanka Chadha </v>
      </c>
      <c r="K22" s="1" t="str">
        <f>IFERROR(__xludf.DUMMYFUNCTION("""COMPUTED_VALUE"""),"5-6 hours")</f>
        <v>5-6 hours</v>
      </c>
      <c r="L22" s="1" t="str">
        <f>IFERROR(__xludf.DUMMYFUNCTION("""COMPUTED_VALUE"""),"Time saved in travelling")</f>
        <v>Time saved in travelling</v>
      </c>
      <c r="M22" s="1" t="str">
        <f>IFERROR(__xludf.DUMMYFUNCTION("""COMPUTED_VALUE"""),"Lack of physical interaction and personal touch ‘")</f>
        <v>Lack of physical interaction and personal touch ‘</v>
      </c>
      <c r="N22" s="1">
        <f>IFERROR(__xludf.DUMMYFUNCTION("""COMPUTED_VALUE"""),8.0)</f>
        <v>8</v>
      </c>
      <c r="O22" s="1" t="str">
        <f>IFERROR(__xludf.DUMMYFUNCTION("""COMPUTED_VALUE"""),"Online")</f>
        <v>Online</v>
      </c>
      <c r="P22" s="1" t="str">
        <f>IFERROR(__xludf.DUMMYFUNCTION("""COMPUTED_VALUE"""),"Satisfactory")</f>
        <v>Satisfactory</v>
      </c>
      <c r="Q22" s="1" t="str">
        <f>IFERROR(__xludf.DUMMYFUNCTION("""COMPUTED_VALUE"""),"Yes")</f>
        <v>Yes</v>
      </c>
      <c r="R22" s="1" t="str">
        <f>IFERROR(__xludf.DUMMYFUNCTION("""COMPUTED_VALUE"""),"Yes")</f>
        <v>Yes</v>
      </c>
      <c r="S22" s="1" t="str">
        <f>IFERROR(__xludf.DUMMYFUNCTION("""COMPUTED_VALUE"""),"Yes")</f>
        <v>Yes</v>
      </c>
      <c r="T22" s="1" t="str">
        <f>IFERROR(__xludf.DUMMYFUNCTION("""COMPUTED_VALUE"""),"No")</f>
        <v>No</v>
      </c>
      <c r="U22" s="1" t="str">
        <f>IFERROR(__xludf.DUMMYFUNCTION("""COMPUTED_VALUE"""),"No")</f>
        <v>No</v>
      </c>
      <c r="V22" s="1" t="str">
        <f>IFERROR(__xludf.DUMMYFUNCTION("""COMPUTED_VALUE"""),"Online")</f>
        <v>Online</v>
      </c>
      <c r="W22" s="1" t="str">
        <f>IFERROR(__xludf.DUMMYFUNCTION("""COMPUTED_VALUE"""),"No")</f>
        <v>No</v>
      </c>
      <c r="X22" s="1" t="str">
        <f>IFERROR(__xludf.DUMMYFUNCTION("""COMPUTED_VALUE"""),"Yes")</f>
        <v>Yes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 t="str">
        <f>IFERROR(__xludf.DUMMYFUNCTION("""COMPUTED_VALUE"""),"No")</f>
        <v>No</v>
      </c>
      <c r="AC22" s="1" t="str">
        <f>IFERROR(__xludf.DUMMYFUNCTION("""COMPUTED_VALUE"""),"No")</f>
        <v>No</v>
      </c>
      <c r="AD2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 t="str">
        <f>IFERROR(__xludf.DUMMYFUNCTION("""COMPUTED_VALUE"""),"I try to listen to music when I feel anxious. ")</f>
        <v>I try to listen to music when I feel anxious. </v>
      </c>
      <c r="AF22" s="1" t="str">
        <f>IFERROR(__xludf.DUMMYFUNCTION("""COMPUTED_VALUE"""),"None")</f>
        <v>None</v>
      </c>
      <c r="AG22" s="1" t="str">
        <f>IFERROR(__xludf.DUMMYFUNCTION("""COMPUTED_VALUE"""),"None")</f>
        <v>None</v>
      </c>
      <c r="AH22" s="1" t="str">
        <f>IFERROR(__xludf.DUMMYFUNCTION("""COMPUTED_VALUE"""),"First Dose")</f>
        <v>First Dose</v>
      </c>
      <c r="AI22" s="1" t="str">
        <f>IFERROR(__xludf.DUMMYFUNCTION("""COMPUTED_VALUE"""),"Yes")</f>
        <v>Yes</v>
      </c>
    </row>
    <row r="23">
      <c r="A23" s="2">
        <f>IFERROR(__xludf.DUMMYFUNCTION("""COMPUTED_VALUE"""),44580.52340424769)</f>
        <v>44580.5234</v>
      </c>
      <c r="B23" s="1" t="str">
        <f>IFERROR(__xludf.DUMMYFUNCTION("""COMPUTED_VALUE"""),"indraniaich225@gmail.com")</f>
        <v>indraniaich225@gmail.com</v>
      </c>
      <c r="C23" s="1" t="str">
        <f>IFERROR(__xludf.DUMMYFUNCTION("""COMPUTED_VALUE"""),"Indrani Aich")</f>
        <v>Indrani Aich</v>
      </c>
      <c r="D23" s="1" t="str">
        <f>IFERROR(__xludf.DUMMYFUNCTION("""COMPUTED_VALUE"""),"B.Com (Hons)")</f>
        <v>B.Com (Hons)</v>
      </c>
      <c r="E23" s="1" t="str">
        <f>IFERROR(__xludf.DUMMYFUNCTION("""COMPUTED_VALUE"""),"21/0530")</f>
        <v>21/0530</v>
      </c>
      <c r="F23" s="3"/>
      <c r="G23" s="1" t="str">
        <f>IFERROR(__xludf.DUMMYFUNCTION("""COMPUTED_VALUE"""),"New Delhi")</f>
        <v>New Delhi</v>
      </c>
      <c r="H23" s="1" t="str">
        <f>IFERROR(__xludf.DUMMYFUNCTION("""COMPUTED_VALUE"""),"Sumermal Jain Public School ")</f>
        <v>Sumermal Jain Public School </v>
      </c>
      <c r="I23" s="1" t="str">
        <f>IFERROR(__xludf.DUMMYFUNCTION("""COMPUTED_VALUE"""),"Yes")</f>
        <v>Yes</v>
      </c>
      <c r="J23" s="1" t="str">
        <f>IFERROR(__xludf.DUMMYFUNCTION("""COMPUTED_VALUE"""),"Dr. Priyanka Chadha")</f>
        <v>Dr. Priyanka Chadha</v>
      </c>
      <c r="K23" s="1" t="str">
        <f>IFERROR(__xludf.DUMMYFUNCTION("""COMPUTED_VALUE"""),"5-6 hours")</f>
        <v>5-6 hours</v>
      </c>
      <c r="L23" s="1" t="str">
        <f>IFERROR(__xludf.DUMMYFUNCTION("""COMPUTED_VALUE"""),"Time saved in travelling")</f>
        <v>Time saved in travelling</v>
      </c>
      <c r="M23" s="1" t="str">
        <f>IFERROR(__xludf.DUMMYFUNCTION("""COMPUTED_VALUE"""),"Lack of physical interaction and personal touch ‘")</f>
        <v>Lack of physical interaction and personal touch ‘</v>
      </c>
      <c r="N23" s="1">
        <f>IFERROR(__xludf.DUMMYFUNCTION("""COMPUTED_VALUE"""),6.0)</f>
        <v>6</v>
      </c>
      <c r="O23" s="1" t="str">
        <f>IFERROR(__xludf.DUMMYFUNCTION("""COMPUTED_VALUE"""),"Offline")</f>
        <v>Offline</v>
      </c>
      <c r="P23" s="1" t="str">
        <f>IFERROR(__xludf.DUMMYFUNCTION("""COMPUTED_VALUE"""),"Compulsion due to pandemic")</f>
        <v>Compulsion due to pandemic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IFERROR(__xludf.DUMMYFUNCTION("""COMPUTED_VALUE"""),"Yes")</f>
        <v>Yes</v>
      </c>
      <c r="T23" s="1" t="str">
        <f>IFERROR(__xludf.DUMMYFUNCTION("""COMPUTED_VALUE"""),"No")</f>
        <v>No</v>
      </c>
      <c r="U23" s="1" t="str">
        <f>IFERROR(__xludf.DUMMYFUNCTION("""COMPUTED_VALUE"""),"Yes")</f>
        <v>Yes</v>
      </c>
      <c r="V23" s="1" t="str">
        <f>IFERROR(__xludf.DUMMYFUNCTION("""COMPUTED_VALUE"""),"Offline")</f>
        <v>Offline</v>
      </c>
      <c r="W23" s="1" t="str">
        <f>IFERROR(__xludf.DUMMYFUNCTION("""COMPUTED_VALUE"""),"Yes")</f>
        <v>Yes</v>
      </c>
      <c r="X23" s="1" t="str">
        <f>IFERROR(__xludf.DUMMYFUNCTION("""COMPUTED_VALUE"""),"Yes")</f>
        <v>Yes</v>
      </c>
      <c r="Y23" s="1" t="str">
        <f>IFERROR(__xludf.DUMMYFUNCTION("""COMPUTED_VALUE"""),"No")</f>
        <v>No</v>
      </c>
      <c r="Z23" s="1" t="str">
        <f>IFERROR(__xludf.DUMMYFUNCTION("""COMPUTED_VALUE"""),"Yes")</f>
        <v>Yes</v>
      </c>
      <c r="AA23" s="1" t="str">
        <f>IFERROR(__xludf.DUMMYFUNCTION("""COMPUTED_VALUE"""),"Yes")</f>
        <v>Yes</v>
      </c>
      <c r="AB23" s="1" t="str">
        <f>IFERROR(__xludf.DUMMYFUNCTION("""COMPUTED_VALUE"""),"Yes...I  want a music society to be formed in college.")</f>
        <v>Yes...I  want a music society to be formed in college.</v>
      </c>
      <c r="AC23" s="1" t="str">
        <f>IFERROR(__xludf.DUMMYFUNCTION("""COMPUTED_VALUE"""),"Yes.I thinks counseling should be required. ")</f>
        <v>Yes.I thinks counseling should be required. </v>
      </c>
      <c r="AD2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3" s="1" t="str">
        <f>IFERROR(__xludf.DUMMYFUNCTION("""COMPUTED_VALUE"""),"Listening music, talking to family members")</f>
        <v>Listening music, talking to family members</v>
      </c>
      <c r="AF2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3" s="1" t="str">
        <f>IFERROR(__xludf.DUMMYFUNCTION("""COMPUTED_VALUE"""),"Mild: Symptoms effectively managed at home")</f>
        <v>Mild: Symptoms effectively managed at home</v>
      </c>
      <c r="AH23" s="1" t="str">
        <f>IFERROR(__xludf.DUMMYFUNCTION("""COMPUTED_VALUE"""),"Second Dose")</f>
        <v>Second Dose</v>
      </c>
      <c r="AI23" s="1" t="str">
        <f>IFERROR(__xludf.DUMMYFUNCTION("""COMPUTED_VALUE"""),"No")</f>
        <v>No</v>
      </c>
    </row>
    <row r="24">
      <c r="A24" s="2">
        <f>IFERROR(__xludf.DUMMYFUNCTION("""COMPUTED_VALUE"""),44580.52341635416)</f>
        <v>44580.52342</v>
      </c>
      <c r="B24" s="1" t="str">
        <f>IFERROR(__xludf.DUMMYFUNCTION("""COMPUTED_VALUE"""),"tanu234678@gmail.com")</f>
        <v>tanu234678@gmail.com</v>
      </c>
      <c r="C24" s="1" t="str">
        <f>IFERROR(__xludf.DUMMYFUNCTION("""COMPUTED_VALUE"""),"Tarannum*")</f>
        <v>Tarannum*</v>
      </c>
      <c r="D24" s="1" t="str">
        <f>IFERROR(__xludf.DUMMYFUNCTION("""COMPUTED_VALUE"""),"B.Com (Hons)")</f>
        <v>B.Com (Hons)</v>
      </c>
      <c r="E24" s="1" t="str">
        <f>IFERROR(__xludf.DUMMYFUNCTION("""COMPUTED_VALUE"""),"21/0825")</f>
        <v>21/0825</v>
      </c>
      <c r="F24" s="3"/>
      <c r="G24" s="1" t="str">
        <f>IFERROR(__xludf.DUMMYFUNCTION("""COMPUTED_VALUE"""),"New Delhi")</f>
        <v>New Delhi</v>
      </c>
      <c r="H24" s="1" t="str">
        <f>IFERROR(__xludf.DUMMYFUNCTION("""COMPUTED_VALUE"""),"Sarvodya Kanya Vidyalaya No.2 Khyala")</f>
        <v>Sarvodya Kanya Vidyalaya No.2 Khyala</v>
      </c>
      <c r="I24" s="1" t="str">
        <f>IFERROR(__xludf.DUMMYFUNCTION("""COMPUTED_VALUE"""),"Yes")</f>
        <v>Yes</v>
      </c>
      <c r="J24" s="1" t="str">
        <f>IFERROR(__xludf.DUMMYFUNCTION("""COMPUTED_VALUE"""),"Dr. Priyanka Chadha")</f>
        <v>Dr. Priyanka Chadha</v>
      </c>
      <c r="K24" s="1" t="str">
        <f>IFERROR(__xludf.DUMMYFUNCTION("""COMPUTED_VALUE"""),"More than 6 hours")</f>
        <v>More than 6 hours</v>
      </c>
      <c r="L24" s="1" t="str">
        <f>IFERROR(__xludf.DUMMYFUNCTION("""COMPUTED_VALUE"""),"Time saved in travelling, Other")</f>
        <v>Time saved in travelling, Other</v>
      </c>
      <c r="M24" s="1" t="str">
        <f>IFERROR(__xludf.DUMMYFUNCTION("""COMPUTED_VALUE"""),"Network related disruptions")</f>
        <v>Network related disruptions</v>
      </c>
      <c r="N24" s="1">
        <f>IFERROR(__xludf.DUMMYFUNCTION("""COMPUTED_VALUE"""),7.0)</f>
        <v>7</v>
      </c>
      <c r="O24" s="1" t="str">
        <f>IFERROR(__xludf.DUMMYFUNCTION("""COMPUTED_VALUE"""),"Blended Learning (both)")</f>
        <v>Blended Learning (both)</v>
      </c>
      <c r="P24" s="1" t="str">
        <f>IFERROR(__xludf.DUMMYFUNCTION("""COMPUTED_VALUE"""),"Compulsion due to pandemic")</f>
        <v>Compulsion due to pandemic</v>
      </c>
      <c r="Q24" s="1" t="str">
        <f>IFERROR(__xludf.DUMMYFUNCTION("""COMPUTED_VALUE"""),"Yes")</f>
        <v>Yes</v>
      </c>
      <c r="R24" s="1" t="str">
        <f>IFERROR(__xludf.DUMMYFUNCTION("""COMPUTED_VALUE"""),"Yes")</f>
        <v>Yes</v>
      </c>
      <c r="S24" s="1" t="str">
        <f>IFERROR(__xludf.DUMMYFUNCTION("""COMPUTED_VALUE"""),"No")</f>
        <v>No</v>
      </c>
      <c r="T24" s="1" t="str">
        <f>IFERROR(__xludf.DUMMYFUNCTION("""COMPUTED_VALUE"""),"No")</f>
        <v>No</v>
      </c>
      <c r="U24" s="1" t="str">
        <f>IFERROR(__xludf.DUMMYFUNCTION("""COMPUTED_VALUE"""),"No")</f>
        <v>No</v>
      </c>
      <c r="V24" s="1" t="str">
        <f>IFERROR(__xludf.DUMMYFUNCTION("""COMPUTED_VALUE"""),"Online")</f>
        <v>Online</v>
      </c>
      <c r="W24" s="1" t="str">
        <f>IFERROR(__xludf.DUMMYFUNCTION("""COMPUTED_VALUE"""),"Yes")</f>
        <v>Yes</v>
      </c>
      <c r="X24" s="1" t="str">
        <f>IFERROR(__xludf.DUMMYFUNCTION("""COMPUTED_VALUE"""),"No")</f>
        <v>No</v>
      </c>
      <c r="Y24" s="1" t="str">
        <f>IFERROR(__xludf.DUMMYFUNCTION("""COMPUTED_VALUE"""),"No")</f>
        <v>No</v>
      </c>
      <c r="Z24" s="1" t="str">
        <f>IFERROR(__xludf.DUMMYFUNCTION("""COMPUTED_VALUE"""),"Yes")</f>
        <v>Yes</v>
      </c>
      <c r="AA24" s="1" t="str">
        <f>IFERROR(__xludf.DUMMYFUNCTION("""COMPUTED_VALUE"""),"No")</f>
        <v>No</v>
      </c>
      <c r="AB24" s="1" t="str">
        <f>IFERROR(__xludf.DUMMYFUNCTION("""COMPUTED_VALUE"""),"No")</f>
        <v>No</v>
      </c>
      <c r="AC24" s="1" t="str">
        <f>IFERROR(__xludf.DUMMYFUNCTION("""COMPUTED_VALUE"""),"Yes")</f>
        <v>Yes</v>
      </c>
      <c r="AD2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4" s="1" t="str">
        <f>IFERROR(__xludf.DUMMYFUNCTION("""COMPUTED_VALUE"""),"Having conversation with family members, keeping ownself busy with music and other interests.")</f>
        <v>Having conversation with family members, keeping ownself busy with music and other interests.</v>
      </c>
      <c r="AF2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4" s="1" t="str">
        <f>IFERROR(__xludf.DUMMYFUNCTION("""COMPUTED_VALUE"""),"None")</f>
        <v>None</v>
      </c>
      <c r="AH24" s="1" t="str">
        <f>IFERROR(__xludf.DUMMYFUNCTION("""COMPUTED_VALUE"""),"First Dose")</f>
        <v>First Dose</v>
      </c>
      <c r="AI24" s="1" t="str">
        <f>IFERROR(__xludf.DUMMYFUNCTION("""COMPUTED_VALUE"""),"No")</f>
        <v>No</v>
      </c>
    </row>
    <row r="25">
      <c r="A25" s="2">
        <f>IFERROR(__xludf.DUMMYFUNCTION("""COMPUTED_VALUE"""),44580.52351759259)</f>
        <v>44580.52352</v>
      </c>
      <c r="B25" s="1" t="str">
        <f>IFERROR(__xludf.DUMMYFUNCTION("""COMPUTED_VALUE"""),"pratibhakasania003@gmail.com")</f>
        <v>pratibhakasania003@gmail.com</v>
      </c>
      <c r="C25" s="1" t="str">
        <f>IFERROR(__xludf.DUMMYFUNCTION("""COMPUTED_VALUE"""),"Pratibha ")</f>
        <v>Pratibha </v>
      </c>
      <c r="D25" s="1" t="str">
        <f>IFERROR(__xludf.DUMMYFUNCTION("""COMPUTED_VALUE"""),"B.Com (Hons)")</f>
        <v>B.Com (Hons)</v>
      </c>
      <c r="E25" s="1" t="str">
        <f>IFERROR(__xludf.DUMMYFUNCTION("""COMPUTED_VALUE"""),"21/0834")</f>
        <v>21/0834</v>
      </c>
      <c r="F25" s="3">
        <f>IFERROR(__xludf.DUMMYFUNCTION("""COMPUTED_VALUE"""),9.97122633E9)</f>
        <v>9971226330</v>
      </c>
      <c r="G25" s="1" t="str">
        <f>IFERROR(__xludf.DUMMYFUNCTION("""COMPUTED_VALUE"""),"New Delhi")</f>
        <v>New Delhi</v>
      </c>
      <c r="H25" s="1" t="str">
        <f>IFERROR(__xludf.DUMMYFUNCTION("""COMPUTED_VALUE"""),"Sarvodaya Kanya Vidhyalaya")</f>
        <v>Sarvodaya Kanya Vidhyalaya</v>
      </c>
      <c r="I25" s="1" t="str">
        <f>IFERROR(__xludf.DUMMYFUNCTION("""COMPUTED_VALUE"""),"Yes")</f>
        <v>Yes</v>
      </c>
      <c r="J25" s="1" t="str">
        <f>IFERROR(__xludf.DUMMYFUNCTION("""COMPUTED_VALUE"""),"Dr. Priyanka Chadha")</f>
        <v>Dr. Priyanka Chadha</v>
      </c>
      <c r="K25" s="1" t="str">
        <f>IFERROR(__xludf.DUMMYFUNCTION("""COMPUTED_VALUE"""),"More than 6 hours")</f>
        <v>More than 6 hours</v>
      </c>
      <c r="L25" s="1" t="str">
        <f>IFERROR(__xludf.DUMMYFUNCTION("""COMPUTED_VALUE"""),"Time saved in travelling")</f>
        <v>Time saved in travelling</v>
      </c>
      <c r="M25" s="1" t="str">
        <f>IFERROR(__xludf.DUMMYFUNCTION("""COMPUTED_VALUE"""),"Students are sometimes less involved/engaged (leave the class in between)")</f>
        <v>Students are sometimes less involved/engaged (leave the class in between)</v>
      </c>
      <c r="N25" s="1">
        <f>IFERROR(__xludf.DUMMYFUNCTION("""COMPUTED_VALUE"""),6.0)</f>
        <v>6</v>
      </c>
      <c r="O25" s="1" t="str">
        <f>IFERROR(__xludf.DUMMYFUNCTION("""COMPUTED_VALUE"""),"Blended Learning (both)")</f>
        <v>Blended Learning (both)</v>
      </c>
      <c r="P25" s="1" t="str">
        <f>IFERROR(__xludf.DUMMYFUNCTION("""COMPUTED_VALUE"""),"Compulsion due to pandemic")</f>
        <v>Compulsion due to pandemic</v>
      </c>
      <c r="Q25" s="1" t="str">
        <f>IFERROR(__xludf.DUMMYFUNCTION("""COMPUTED_VALUE"""),"Yes")</f>
        <v>Yes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IFERROR(__xludf.DUMMYFUNCTION("""COMPUTED_VALUE"""),"Yes")</f>
        <v>Yes</v>
      </c>
      <c r="U25" s="1" t="str">
        <f>IFERROR(__xludf.DUMMYFUNCTION("""COMPUTED_VALUE"""),"No")</f>
        <v>No</v>
      </c>
      <c r="V25" s="1" t="str">
        <f>IFERROR(__xludf.DUMMYFUNCTION("""COMPUTED_VALUE"""),"Online")</f>
        <v>Online</v>
      </c>
      <c r="W25" s="1" t="str">
        <f>IFERROR(__xludf.DUMMYFUNCTION("""COMPUTED_VALUE"""),"Yes")</f>
        <v>Yes</v>
      </c>
      <c r="X25" s="1" t="str">
        <f>IFERROR(__xludf.DUMMYFUNCTION("""COMPUTED_VALUE"""),"Yes")</f>
        <v>Yes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IFERROR(__xludf.DUMMYFUNCTION("""COMPUTED_VALUE"""),"No")</f>
        <v>No</v>
      </c>
      <c r="AB25" s="1" t="str">
        <f>IFERROR(__xludf.DUMMYFUNCTION("""COMPUTED_VALUE"""),"No")</f>
        <v>No</v>
      </c>
      <c r="AC25" s="1" t="str">
        <f>IFERROR(__xludf.DUMMYFUNCTION("""COMPUTED_VALUE"""),"Yes")</f>
        <v>Yes</v>
      </c>
      <c r="AD2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5" s="1" t="str">
        <f>IFERROR(__xludf.DUMMYFUNCTION("""COMPUTED_VALUE"""),"Painting")</f>
        <v>Painting</v>
      </c>
      <c r="AF2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5" s="1" t="str">
        <f>IFERROR(__xludf.DUMMYFUNCTION("""COMPUTED_VALUE"""),"None")</f>
        <v>None</v>
      </c>
      <c r="AH25" s="1" t="str">
        <f>IFERROR(__xludf.DUMMYFUNCTION("""COMPUTED_VALUE"""),"Second Dose")</f>
        <v>Second Dose</v>
      </c>
      <c r="AI25" s="1" t="str">
        <f>IFERROR(__xludf.DUMMYFUNCTION("""COMPUTED_VALUE"""),"No")</f>
        <v>No</v>
      </c>
    </row>
    <row r="26">
      <c r="A26" s="2">
        <f>IFERROR(__xludf.DUMMYFUNCTION("""COMPUTED_VALUE"""),44580.52365246529)</f>
        <v>44580.52365</v>
      </c>
      <c r="B26" s="1" t="str">
        <f>IFERROR(__xludf.DUMMYFUNCTION("""COMPUTED_VALUE"""),"jk356084@gmail.com")</f>
        <v>jk356084@gmail.com</v>
      </c>
      <c r="C26" s="1" t="str">
        <f>IFERROR(__xludf.DUMMYFUNCTION("""COMPUTED_VALUE"""),"Jyoti ")</f>
        <v>Jyoti </v>
      </c>
      <c r="D26" s="1" t="str">
        <f>IFERROR(__xludf.DUMMYFUNCTION("""COMPUTED_VALUE"""),"B.Com (Hons)")</f>
        <v>B.Com (Hons)</v>
      </c>
      <c r="E26" s="1" t="str">
        <f>IFERROR(__xludf.DUMMYFUNCTION("""COMPUTED_VALUE"""),"21/0525")</f>
        <v>21/0525</v>
      </c>
      <c r="F26" s="3"/>
      <c r="G26" s="1" t="str">
        <f>IFERROR(__xludf.DUMMYFUNCTION("""COMPUTED_VALUE"""),"Narela")</f>
        <v>Narela</v>
      </c>
      <c r="H26" s="1" t="str">
        <f>IFERROR(__xludf.DUMMYFUNCTION("""COMPUTED_VALUE"""),"Rajkiya partibha Vikas vidhalaya sector a 10 narela delhi")</f>
        <v>Rajkiya partibha Vikas vidhalaya sector a 10 narela delhi</v>
      </c>
      <c r="I26" s="1" t="str">
        <f>IFERROR(__xludf.DUMMYFUNCTION("""COMPUTED_VALUE"""),"Yes")</f>
        <v>Yes</v>
      </c>
      <c r="J26" s="1" t="str">
        <f>IFERROR(__xludf.DUMMYFUNCTION("""COMPUTED_VALUE"""),"Dr Priyaahu chadha")</f>
        <v>Dr Priyaahu chadha</v>
      </c>
      <c r="K26" s="1" t="str">
        <f>IFERROR(__xludf.DUMMYFUNCTION("""COMPUTED_VALUE"""),"5-6 hours")</f>
        <v>5-6 hours</v>
      </c>
      <c r="L26" s="1" t="str">
        <f>IFERROR(__xludf.DUMMYFUNCTION("""COMPUTED_VALUE"""),"Time saved in travelling")</f>
        <v>Time saved in travelling</v>
      </c>
      <c r="M26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6" s="1">
        <f>IFERROR(__xludf.DUMMYFUNCTION("""COMPUTED_VALUE"""),7.0)</f>
        <v>7</v>
      </c>
      <c r="O26" s="1" t="str">
        <f>IFERROR(__xludf.DUMMYFUNCTION("""COMPUTED_VALUE"""),"Blended Learning (both)")</f>
        <v>Blended Learning (both)</v>
      </c>
      <c r="P26" s="1" t="str">
        <f>IFERROR(__xludf.DUMMYFUNCTION("""COMPUTED_VALUE"""),"Satisfactory")</f>
        <v>Satisfactory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IFERROR(__xludf.DUMMYFUNCTION("""COMPUTED_VALUE"""),"Yes")</f>
        <v>Yes</v>
      </c>
      <c r="U26" s="1" t="str">
        <f>IFERROR(__xludf.DUMMYFUNCTION("""COMPUTED_VALUE"""),"Yes")</f>
        <v>Yes</v>
      </c>
      <c r="V26" s="1" t="str">
        <f>IFERROR(__xludf.DUMMYFUNCTION("""COMPUTED_VALUE"""),"Online")</f>
        <v>Online</v>
      </c>
      <c r="W26" s="1" t="str">
        <f>IFERROR(__xludf.DUMMYFUNCTION("""COMPUTED_VALUE"""),"No")</f>
        <v>No</v>
      </c>
      <c r="X26" s="1" t="str">
        <f>IFERROR(__xludf.DUMMYFUNCTION("""COMPUTED_VALUE"""),"Yes")</f>
        <v>Yes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IFERROR(__xludf.DUMMYFUNCTION("""COMPUTED_VALUE"""),"No")</f>
        <v>No</v>
      </c>
      <c r="AB26" s="1" t="str">
        <f>IFERROR(__xludf.DUMMYFUNCTION("""COMPUTED_VALUE"""),"No")</f>
        <v>No</v>
      </c>
      <c r="AC26" s="1" t="str">
        <f>IFERROR(__xludf.DUMMYFUNCTION("""COMPUTED_VALUE"""),"Yes")</f>
        <v>Yes</v>
      </c>
      <c r="AD26" s="1" t="str">
        <f>IFERROR(__xludf.DUMMYFUNCTION("""COMPUTED_VALUE"""),"None")</f>
        <v>None</v>
      </c>
      <c r="AE26" s="1" t="str">
        <f>IFERROR(__xludf.DUMMYFUNCTION("""COMPUTED_VALUE"""),"Listening the music and dancing ")</f>
        <v>Listening the music and dancing </v>
      </c>
      <c r="AF2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6" s="1" t="str">
        <f>IFERROR(__xludf.DUMMYFUNCTION("""COMPUTED_VALUE"""),"None")</f>
        <v>None</v>
      </c>
      <c r="AH26" s="1" t="str">
        <f>IFERROR(__xludf.DUMMYFUNCTION("""COMPUTED_VALUE"""),"None")</f>
        <v>None</v>
      </c>
      <c r="AI26" s="1" t="str">
        <f>IFERROR(__xludf.DUMMYFUNCTION("""COMPUTED_VALUE"""),"No")</f>
        <v>No</v>
      </c>
    </row>
    <row r="27">
      <c r="A27" s="2">
        <f>IFERROR(__xludf.DUMMYFUNCTION("""COMPUTED_VALUE"""),44580.523767199076)</f>
        <v>44580.52377</v>
      </c>
      <c r="B27" s="1" t="str">
        <f>IFERROR(__xludf.DUMMYFUNCTION("""COMPUTED_VALUE"""),"shivalikaajamwal@gmail.com")</f>
        <v>shivalikaajamwal@gmail.com</v>
      </c>
      <c r="C27" s="1" t="str">
        <f>IFERROR(__xludf.DUMMYFUNCTION("""COMPUTED_VALUE"""),"Shivalika jamwal")</f>
        <v>Shivalika jamwal</v>
      </c>
      <c r="D27" s="1" t="str">
        <f>IFERROR(__xludf.DUMMYFUNCTION("""COMPUTED_VALUE"""),"B.Com (Hons)")</f>
        <v>B.Com (Hons)</v>
      </c>
      <c r="E27" s="1" t="str">
        <f>IFERROR(__xludf.DUMMYFUNCTION("""COMPUTED_VALUE"""),"1053")</f>
        <v>1053</v>
      </c>
      <c r="F27" s="3">
        <f>IFERROR(__xludf.DUMMYFUNCTION("""COMPUTED_VALUE"""),8.920877005E9)</f>
        <v>8920877005</v>
      </c>
      <c r="G27" s="1" t="str">
        <f>IFERROR(__xludf.DUMMYFUNCTION("""COMPUTED_VALUE"""),"New delhi")</f>
        <v>New delhi</v>
      </c>
      <c r="H27" s="1" t="str">
        <f>IFERROR(__xludf.DUMMYFUNCTION("""COMPUTED_VALUE"""),"St Mark's Sr Sec Public School, Meera Bagh")</f>
        <v>St Mark's Sr Sec Public School, Meera Bagh</v>
      </c>
      <c r="I27" s="1" t="str">
        <f>IFERROR(__xludf.DUMMYFUNCTION("""COMPUTED_VALUE"""),"Yes")</f>
        <v>Yes</v>
      </c>
      <c r="J27" s="1" t="str">
        <f>IFERROR(__xludf.DUMMYFUNCTION("""COMPUTED_VALUE"""),"Dr. Priyanka chadha")</f>
        <v>Dr. Priyanka chadha</v>
      </c>
      <c r="K27" s="1" t="str">
        <f>IFERROR(__xludf.DUMMYFUNCTION("""COMPUTED_VALUE"""),"5-6 hours")</f>
        <v>5-6 hours</v>
      </c>
      <c r="L27" s="1" t="str">
        <f>IFERROR(__xludf.DUMMYFUNCTION("""COMPUTED_VALUE"""),"Time saved in travelling")</f>
        <v>Time saved in travelling</v>
      </c>
      <c r="M27" s="1" t="str">
        <f>IFERROR(__xludf.DUMMYFUNCTION("""COMPUTED_VALUE"""),"Students are sometimes less involved/engaged (leave the class in between)")</f>
        <v>Students are sometimes less involved/engaged (leave the class in between)</v>
      </c>
      <c r="N27" s="1">
        <f>IFERROR(__xludf.DUMMYFUNCTION("""COMPUTED_VALUE"""),7.0)</f>
        <v>7</v>
      </c>
      <c r="O27" s="1" t="str">
        <f>IFERROR(__xludf.DUMMYFUNCTION("""COMPUTED_VALUE"""),"Blended Learning (both)")</f>
        <v>Blended Learning (both)</v>
      </c>
      <c r="P27" s="1" t="str">
        <f>IFERROR(__xludf.DUMMYFUNCTION("""COMPUTED_VALUE"""),"Satisfactory")</f>
        <v>Satisfactory</v>
      </c>
      <c r="Q27" s="1" t="str">
        <f>IFERROR(__xludf.DUMMYFUNCTION("""COMPUTED_VALUE"""),"Yes")</f>
        <v>Yes</v>
      </c>
      <c r="R27" s="1" t="str">
        <f>IFERROR(__xludf.DUMMYFUNCTION("""COMPUTED_VALUE"""),"Yes")</f>
        <v>Yes</v>
      </c>
      <c r="S27" s="1" t="str">
        <f>IFERROR(__xludf.DUMMYFUNCTION("""COMPUTED_VALUE"""),"Yes")</f>
        <v>Yes</v>
      </c>
      <c r="T27" s="1" t="str">
        <f>IFERROR(__xludf.DUMMYFUNCTION("""COMPUTED_VALUE"""),"No")</f>
        <v>No</v>
      </c>
      <c r="U27" s="1" t="str">
        <f>IFERROR(__xludf.DUMMYFUNCTION("""COMPUTED_VALUE"""),"Yes")</f>
        <v>Yes</v>
      </c>
      <c r="V27" s="1" t="str">
        <f>IFERROR(__xludf.DUMMYFUNCTION("""COMPUTED_VALUE"""),"Online")</f>
        <v>Online</v>
      </c>
      <c r="W27" s="1" t="str">
        <f>IFERROR(__xludf.DUMMYFUNCTION("""COMPUTED_VALUE"""),"No")</f>
        <v>No</v>
      </c>
      <c r="X27" s="1" t="str">
        <f>IFERROR(__xludf.DUMMYFUNCTION("""COMPUTED_VALUE"""),"No")</f>
        <v>No</v>
      </c>
      <c r="Y27" s="1" t="str">
        <f>IFERROR(__xludf.DUMMYFUNCTION("""COMPUTED_VALUE"""),"Yes")</f>
        <v>Yes</v>
      </c>
      <c r="Z27" s="1" t="str">
        <f>IFERROR(__xludf.DUMMYFUNCTION("""COMPUTED_VALUE"""),"Yes")</f>
        <v>Yes</v>
      </c>
      <c r="AA27" s="1" t="str">
        <f>IFERROR(__xludf.DUMMYFUNCTION("""COMPUTED_VALUE"""),"No")</f>
        <v>No</v>
      </c>
      <c r="AB27" s="1" t="str">
        <f>IFERROR(__xludf.DUMMYFUNCTION("""COMPUTED_VALUE"""),"No")</f>
        <v>No</v>
      </c>
      <c r="AC27" s="1" t="str">
        <f>IFERROR(__xludf.DUMMYFUNCTION("""COMPUTED_VALUE"""),"No")</f>
        <v>No</v>
      </c>
      <c r="AD2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7" s="1" t="str">
        <f>IFERROR(__xludf.DUMMYFUNCTION("""COMPUTED_VALUE"""),"Listening to music, distraction")</f>
        <v>Listening to music, distraction</v>
      </c>
      <c r="AF27" s="1" t="str">
        <f>IFERROR(__xludf.DUMMYFUNCTION("""COMPUTED_VALUE"""),"None")</f>
        <v>None</v>
      </c>
      <c r="AG27" s="1" t="str">
        <f>IFERROR(__xludf.DUMMYFUNCTION("""COMPUTED_VALUE"""),"None")</f>
        <v>None</v>
      </c>
      <c r="AH27" s="1" t="str">
        <f>IFERROR(__xludf.DUMMYFUNCTION("""COMPUTED_VALUE"""),"None")</f>
        <v>None</v>
      </c>
      <c r="AI27" s="1" t="str">
        <f>IFERROR(__xludf.DUMMYFUNCTION("""COMPUTED_VALUE"""),"No")</f>
        <v>No</v>
      </c>
    </row>
    <row r="28">
      <c r="A28" s="2">
        <f>IFERROR(__xludf.DUMMYFUNCTION("""COMPUTED_VALUE"""),44580.52385965277)</f>
        <v>44580.52386</v>
      </c>
      <c r="B28" s="1" t="str">
        <f>IFERROR(__xludf.DUMMYFUNCTION("""COMPUTED_VALUE"""),"nehaca9718@gmail.com")</f>
        <v>nehaca9718@gmail.com</v>
      </c>
      <c r="C28" s="1" t="str">
        <f>IFERROR(__xludf.DUMMYFUNCTION("""COMPUTED_VALUE"""),"Neha Kumari")</f>
        <v>Neha Kumari</v>
      </c>
      <c r="D28" s="1" t="str">
        <f>IFERROR(__xludf.DUMMYFUNCTION("""COMPUTED_VALUE"""),"B.Com (Hons)")</f>
        <v>B.Com (Hons)</v>
      </c>
      <c r="E28" s="1" t="str">
        <f>IFERROR(__xludf.DUMMYFUNCTION("""COMPUTED_VALUE"""),"21/1047")</f>
        <v>21/1047</v>
      </c>
      <c r="F28" s="3">
        <f>IFERROR(__xludf.DUMMYFUNCTION("""COMPUTED_VALUE"""),8.595614639E9)</f>
        <v>8595614639</v>
      </c>
      <c r="G28" s="1" t="str">
        <f>IFERROR(__xludf.DUMMYFUNCTION("""COMPUTED_VALUE"""),"Delhi")</f>
        <v>Delhi</v>
      </c>
      <c r="H28" s="1" t="str">
        <f>IFERROR(__xludf.DUMMYFUNCTION("""COMPUTED_VALUE"""),"Deepanshu Public School")</f>
        <v>Deepanshu Public School</v>
      </c>
      <c r="I28" s="1" t="str">
        <f>IFERROR(__xludf.DUMMYFUNCTION("""COMPUTED_VALUE"""),"Yes")</f>
        <v>Yes</v>
      </c>
      <c r="J28" s="1" t="str">
        <f>IFERROR(__xludf.DUMMYFUNCTION("""COMPUTED_VALUE"""),"Dr.Priyanka Chadha")</f>
        <v>Dr.Priyanka Chadha</v>
      </c>
      <c r="K28" s="1" t="str">
        <f>IFERROR(__xludf.DUMMYFUNCTION("""COMPUTED_VALUE"""),"5-6 hours")</f>
        <v>5-6 hours</v>
      </c>
      <c r="L28" s="1" t="str">
        <f>IFERROR(__xludf.DUMMYFUNCTION("""COMPUTED_VALUE"""),"Easy access to online study material")</f>
        <v>Easy access to online study material</v>
      </c>
      <c r="M28" s="1" t="str">
        <f>IFERROR(__xludf.DUMMYFUNCTION("""COMPUTED_VALUE"""),"Lack of physical interaction and personal touch ‘")</f>
        <v>Lack of physical interaction and personal touch ‘</v>
      </c>
      <c r="N28" s="1">
        <f>IFERROR(__xludf.DUMMYFUNCTION("""COMPUTED_VALUE"""),5.0)</f>
        <v>5</v>
      </c>
      <c r="O28" s="1" t="str">
        <f>IFERROR(__xludf.DUMMYFUNCTION("""COMPUTED_VALUE"""),"Offline")</f>
        <v>Offline</v>
      </c>
      <c r="P28" s="1" t="str">
        <f>IFERROR(__xludf.DUMMYFUNCTION("""COMPUTED_VALUE"""),"Compulsion due to pandemic")</f>
        <v>Compulsion due to pandemic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IFERROR(__xludf.DUMMYFUNCTION("""COMPUTED_VALUE"""),"No")</f>
        <v>No</v>
      </c>
      <c r="U28" s="1" t="str">
        <f>IFERROR(__xludf.DUMMYFUNCTION("""COMPUTED_VALUE"""),"Yes")</f>
        <v>Yes</v>
      </c>
      <c r="V28" s="1" t="str">
        <f>IFERROR(__xludf.DUMMYFUNCTION("""COMPUTED_VALUE"""),"Online")</f>
        <v>Online</v>
      </c>
      <c r="W28" s="1" t="str">
        <f>IFERROR(__xludf.DUMMYFUNCTION("""COMPUTED_VALUE"""),"Yes")</f>
        <v>Yes</v>
      </c>
      <c r="X28" s="1" t="str">
        <f>IFERROR(__xludf.DUMMYFUNCTION("""COMPUTED_VALUE"""),"No")</f>
        <v>No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IFERROR(__xludf.DUMMYFUNCTION("""COMPUTED_VALUE"""),"Yes")</f>
        <v>Yes</v>
      </c>
      <c r="AB28" s="1" t="str">
        <f>IFERROR(__xludf.DUMMYFUNCTION("""COMPUTED_VALUE"""),"No")</f>
        <v>No</v>
      </c>
      <c r="AC28" s="1" t="str">
        <f>IFERROR(__xludf.DUMMYFUNCTION("""COMPUTED_VALUE"""),"Yes")</f>
        <v>Yes</v>
      </c>
      <c r="AD28" s="1" t="str">
        <f>IFERROR(__xludf.DUMMYFUNCTION("""COMPUTED_VALUE"""),"None")</f>
        <v>None</v>
      </c>
      <c r="AE28" s="1" t="str">
        <f>IFERROR(__xludf.DUMMYFUNCTION("""COMPUTED_VALUE"""),"Listening music")</f>
        <v>Listening music</v>
      </c>
      <c r="AF28" s="1" t="str">
        <f>IFERROR(__xludf.DUMMYFUNCTION("""COMPUTED_VALUE"""),"None")</f>
        <v>None</v>
      </c>
      <c r="AG28" s="1" t="str">
        <f>IFERROR(__xludf.DUMMYFUNCTION("""COMPUTED_VALUE"""),"None")</f>
        <v>None</v>
      </c>
      <c r="AH28" s="1" t="str">
        <f>IFERROR(__xludf.DUMMYFUNCTION("""COMPUTED_VALUE"""),"First Dose")</f>
        <v>First Dose</v>
      </c>
      <c r="AI28" s="1" t="str">
        <f>IFERROR(__xludf.DUMMYFUNCTION("""COMPUTED_VALUE"""),"No")</f>
        <v>No</v>
      </c>
    </row>
    <row r="29">
      <c r="A29" s="2">
        <f>IFERROR(__xludf.DUMMYFUNCTION("""COMPUTED_VALUE"""),44580.52391753472)</f>
        <v>44580.52392</v>
      </c>
      <c r="B29" s="1" t="str">
        <f>IFERROR(__xludf.DUMMYFUNCTION("""COMPUTED_VALUE"""),"deepmalasingh4742@gmail.com")</f>
        <v>deepmalasingh4742@gmail.com</v>
      </c>
      <c r="C29" s="1" t="str">
        <f>IFERROR(__xludf.DUMMYFUNCTION("""COMPUTED_VALUE"""),"Kumkum Singh")</f>
        <v>Kumkum Singh</v>
      </c>
      <c r="D29" s="1" t="str">
        <f>IFERROR(__xludf.DUMMYFUNCTION("""COMPUTED_VALUE"""),"B.Com (Hons)")</f>
        <v>B.Com (Hons)</v>
      </c>
      <c r="E29" s="1" t="str">
        <f>IFERROR(__xludf.DUMMYFUNCTION("""COMPUTED_VALUE"""),"21/0526")</f>
        <v>21/0526</v>
      </c>
      <c r="F29" s="3">
        <f>IFERROR(__xludf.DUMMYFUNCTION("""COMPUTED_VALUE"""),8.802530003E9)</f>
        <v>8802530003</v>
      </c>
      <c r="G29" s="1" t="str">
        <f>IFERROR(__xludf.DUMMYFUNCTION("""COMPUTED_VALUE"""),"New Delhi")</f>
        <v>New Delhi</v>
      </c>
      <c r="H29" s="1" t="str">
        <f>IFERROR(__xludf.DUMMYFUNCTION("""COMPUTED_VALUE"""),"Rising Star Academy")</f>
        <v>Rising Star Academy</v>
      </c>
      <c r="I29" s="1" t="str">
        <f>IFERROR(__xludf.DUMMYFUNCTION("""COMPUTED_VALUE"""),"Yes")</f>
        <v>Yes</v>
      </c>
      <c r="J29" s="1" t="str">
        <f>IFERROR(__xludf.DUMMYFUNCTION("""COMPUTED_VALUE"""),"Dr. Priyanka Chadha")</f>
        <v>Dr. Priyanka Chadha</v>
      </c>
      <c r="K29" s="1" t="str">
        <f>IFERROR(__xludf.DUMMYFUNCTION("""COMPUTED_VALUE"""),"More than 6 hours")</f>
        <v>More than 6 hours</v>
      </c>
      <c r="L29" s="1" t="str">
        <f>IFERROR(__xludf.DUMMYFUNCTION("""COMPUTED_VALUE"""),"Time saved in travelling, Convenience to outstation students")</f>
        <v>Time saved in travelling, Convenience to outstation students</v>
      </c>
      <c r="M2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9" s="1">
        <f>IFERROR(__xludf.DUMMYFUNCTION("""COMPUTED_VALUE"""),4.0)</f>
        <v>4</v>
      </c>
      <c r="O29" s="1" t="str">
        <f>IFERROR(__xludf.DUMMYFUNCTION("""COMPUTED_VALUE"""),"Blended Learning (both)")</f>
        <v>Blended Learning (both)</v>
      </c>
      <c r="P29" s="1" t="str">
        <f>IFERROR(__xludf.DUMMYFUNCTION("""COMPUTED_VALUE"""),"Satisfactory")</f>
        <v>Satisfactory</v>
      </c>
      <c r="Q29" s="1" t="str">
        <f>IFERROR(__xludf.DUMMYFUNCTION("""COMPUTED_VALUE"""),"Yes")</f>
        <v>Yes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IFERROR(__xludf.DUMMYFUNCTION("""COMPUTED_VALUE"""),"No")</f>
        <v>No</v>
      </c>
      <c r="U29" s="1" t="str">
        <f>IFERROR(__xludf.DUMMYFUNCTION("""COMPUTED_VALUE"""),"Yes")</f>
        <v>Yes</v>
      </c>
      <c r="V29" s="1" t="str">
        <f>IFERROR(__xludf.DUMMYFUNCTION("""COMPUTED_VALUE"""),"Online")</f>
        <v>Online</v>
      </c>
      <c r="W29" s="1" t="str">
        <f>IFERROR(__xludf.DUMMYFUNCTION("""COMPUTED_VALUE"""),"Yes")</f>
        <v>Yes</v>
      </c>
      <c r="X29" s="1" t="str">
        <f>IFERROR(__xludf.DUMMYFUNCTION("""COMPUTED_VALUE"""),"No")</f>
        <v>No</v>
      </c>
      <c r="Y29" s="1" t="str">
        <f>IFERROR(__xludf.DUMMYFUNCTION("""COMPUTED_VALUE"""),"Yes")</f>
        <v>Yes</v>
      </c>
      <c r="Z29" s="1" t="str">
        <f>IFERROR(__xludf.DUMMYFUNCTION("""COMPUTED_VALUE"""),"Yes")</f>
        <v>Yes</v>
      </c>
      <c r="AA29" s="1" t="str">
        <f>IFERROR(__xludf.DUMMYFUNCTION("""COMPUTED_VALUE"""),"No")</f>
        <v>No</v>
      </c>
      <c r="AB29" s="1" t="str">
        <f>IFERROR(__xludf.DUMMYFUNCTION("""COMPUTED_VALUE"""),"Yes. I like dance ,music and drawing but couldn't attend any classes and want to explore them. And also more knowledge about how real world works would be helpful ")</f>
        <v>Yes. I like dance ,music and drawing but couldn't attend any classes and want to explore them. And also more knowledge about how real world works would be helpful </v>
      </c>
      <c r="AC29" s="1"/>
      <c r="AD2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9" s="1"/>
      <c r="AF2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9" s="1" t="str">
        <f>IFERROR(__xludf.DUMMYFUNCTION("""COMPUTED_VALUE"""),"None")</f>
        <v>None</v>
      </c>
      <c r="AH29" s="1" t="str">
        <f>IFERROR(__xludf.DUMMYFUNCTION("""COMPUTED_VALUE"""),"Second Dose")</f>
        <v>Second Dose</v>
      </c>
      <c r="AI29" s="1" t="str">
        <f>IFERROR(__xludf.DUMMYFUNCTION("""COMPUTED_VALUE"""),"Yes")</f>
        <v>Yes</v>
      </c>
    </row>
    <row r="30">
      <c r="A30" s="2">
        <f>IFERROR(__xludf.DUMMYFUNCTION("""COMPUTED_VALUE"""),44580.52400856482)</f>
        <v>44580.52401</v>
      </c>
      <c r="B30" s="1" t="str">
        <f>IFERROR(__xludf.DUMMYFUNCTION("""COMPUTED_VALUE"""),"neha2349verma@gmail.com")</f>
        <v>neha2349verma@gmail.com</v>
      </c>
      <c r="C30" s="1" t="str">
        <f>IFERROR(__xludf.DUMMYFUNCTION("""COMPUTED_VALUE"""),"Neha Verma ")</f>
        <v>Neha Verma </v>
      </c>
      <c r="D30" s="1" t="str">
        <f>IFERROR(__xludf.DUMMYFUNCTION("""COMPUTED_VALUE"""),"B.Com (Hons)")</f>
        <v>B.Com (Hons)</v>
      </c>
      <c r="E30" s="1" t="str">
        <f>IFERROR(__xludf.DUMMYFUNCTION("""COMPUTED_VALUE"""),"21/0829")</f>
        <v>21/0829</v>
      </c>
      <c r="F30" s="3">
        <f>IFERROR(__xludf.DUMMYFUNCTION("""COMPUTED_VALUE"""),9.28960255E9)</f>
        <v>9289602550</v>
      </c>
      <c r="G30" s="1" t="str">
        <f>IFERROR(__xludf.DUMMYFUNCTION("""COMPUTED_VALUE"""),"Delhi")</f>
        <v>Delhi</v>
      </c>
      <c r="H30" s="1" t="str">
        <f>IFERROR(__xludf.DUMMYFUNCTION("""COMPUTED_VALUE"""),"Kendriya Vidyalaya Shalimar Bagh,  Delhi")</f>
        <v>Kendriya Vidyalaya Shalimar Bagh,  Delhi</v>
      </c>
      <c r="I30" s="1" t="str">
        <f>IFERROR(__xludf.DUMMYFUNCTION("""COMPUTED_VALUE"""),"Yes")</f>
        <v>Yes</v>
      </c>
      <c r="J30" s="1" t="str">
        <f>IFERROR(__xludf.DUMMYFUNCTION("""COMPUTED_VALUE"""),"Dr. Priyanka Chadha")</f>
        <v>Dr. Priyanka Chadha</v>
      </c>
      <c r="K30" s="1" t="str">
        <f>IFERROR(__xludf.DUMMYFUNCTION("""COMPUTED_VALUE"""),"5-6 hours")</f>
        <v>5-6 hours</v>
      </c>
      <c r="L3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3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0" s="1">
        <f>IFERROR(__xludf.DUMMYFUNCTION("""COMPUTED_VALUE"""),4.0)</f>
        <v>4</v>
      </c>
      <c r="O30" s="1" t="str">
        <f>IFERROR(__xludf.DUMMYFUNCTION("""COMPUTED_VALUE"""),"Blended Learning (both)")</f>
        <v>Blended Learning (both)</v>
      </c>
      <c r="P30" s="1" t="str">
        <f>IFERROR(__xludf.DUMMYFUNCTION("""COMPUTED_VALUE"""),"Not Satisfactory")</f>
        <v>Not Satisfactory</v>
      </c>
      <c r="Q30" s="1" t="str">
        <f>IFERROR(__xludf.DUMMYFUNCTION("""COMPUTED_VALUE"""),"Yes")</f>
        <v>Yes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IFERROR(__xludf.DUMMYFUNCTION("""COMPUTED_VALUE"""),"Yes")</f>
        <v>Yes</v>
      </c>
      <c r="U30" s="1" t="str">
        <f>IFERROR(__xludf.DUMMYFUNCTION("""COMPUTED_VALUE"""),"Yes")</f>
        <v>Yes</v>
      </c>
      <c r="V30" s="1" t="str">
        <f>IFERROR(__xludf.DUMMYFUNCTION("""COMPUTED_VALUE"""),"Offline")</f>
        <v>Offline</v>
      </c>
      <c r="W30" s="1" t="str">
        <f>IFERROR(__xludf.DUMMYFUNCTION("""COMPUTED_VALUE"""),"Yes")</f>
        <v>Yes</v>
      </c>
      <c r="X30" s="1" t="str">
        <f>IFERROR(__xludf.DUMMYFUNCTION("""COMPUTED_VALUE"""),"No")</f>
        <v>No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IFERROR(__xludf.DUMMYFUNCTION("""COMPUTED_VALUE"""),"No")</f>
        <v>No</v>
      </c>
      <c r="AB30" s="1" t="str">
        <f>IFERROR(__xludf.DUMMYFUNCTION("""COMPUTED_VALUE"""),"Yes my personality  development -business and management  course must be there in college. ")</f>
        <v>Yes my personality  development -business and management  course must be there in college. </v>
      </c>
      <c r="AC30" s="1" t="str">
        <f>IFERROR(__xludf.DUMMYFUNCTION("""COMPUTED_VALUE"""),"Yes, I think counseling is required by me! ")</f>
        <v>Yes, I think counseling is required by me! </v>
      </c>
      <c r="AD30" s="1" t="str">
        <f>IFERROR(__xludf.DUMMYFUNCTION("""COMPUTED_VALUE"""),"None")</f>
        <v>None</v>
      </c>
      <c r="AE30" s="1" t="str">
        <f>IFERROR(__xludf.DUMMYFUNCTION("""COMPUTED_VALUE"""),"I am meditating in the morning, reading  novels. ")</f>
        <v>I am meditating in the morning, reading  novels. </v>
      </c>
      <c r="AF30" s="1" t="str">
        <f>IFERROR(__xludf.DUMMYFUNCTION("""COMPUTED_VALUE"""),"None")</f>
        <v>None</v>
      </c>
      <c r="AG30" s="1" t="str">
        <f>IFERROR(__xludf.DUMMYFUNCTION("""COMPUTED_VALUE"""),"None")</f>
        <v>None</v>
      </c>
      <c r="AH30" s="1" t="str">
        <f>IFERROR(__xludf.DUMMYFUNCTION("""COMPUTED_VALUE"""),"Second Dose")</f>
        <v>Second Dose</v>
      </c>
      <c r="AI30" s="1" t="str">
        <f>IFERROR(__xludf.DUMMYFUNCTION("""COMPUTED_VALUE"""),"No")</f>
        <v>No</v>
      </c>
    </row>
    <row r="31">
      <c r="A31" s="2">
        <f>IFERROR(__xludf.DUMMYFUNCTION("""COMPUTED_VALUE"""),44580.52402127315)</f>
        <v>44580.52402</v>
      </c>
      <c r="B31" s="1" t="str">
        <f>IFERROR(__xludf.DUMMYFUNCTION("""COMPUTED_VALUE"""),"sakshichahar187@gmail.com")</f>
        <v>sakshichahar187@gmail.com</v>
      </c>
      <c r="C31" s="1" t="str">
        <f>IFERROR(__xludf.DUMMYFUNCTION("""COMPUTED_VALUE"""),"Sakshi")</f>
        <v>Sakshi</v>
      </c>
      <c r="D31" s="1" t="str">
        <f>IFERROR(__xludf.DUMMYFUNCTION("""COMPUTED_VALUE"""),"B.Com (Hons)")</f>
        <v>B.Com (Hons)</v>
      </c>
      <c r="E31" s="1" t="str">
        <f>IFERROR(__xludf.DUMMYFUNCTION("""COMPUTED_VALUE"""),"0841")</f>
        <v>0841</v>
      </c>
      <c r="F31" s="3">
        <f>IFERROR(__xludf.DUMMYFUNCTION("""COMPUTED_VALUE"""),7.206148192E9)</f>
        <v>7206148192</v>
      </c>
      <c r="G31" s="1" t="str">
        <f>IFERROR(__xludf.DUMMYFUNCTION("""COMPUTED_VALUE"""),"Haryana")</f>
        <v>Haryana</v>
      </c>
      <c r="H31" s="1" t="str">
        <f>IFERROR(__xludf.DUMMYFUNCTION("""COMPUTED_VALUE"""),"Shri Rama Bharti Public school")</f>
        <v>Shri Rama Bharti Public school</v>
      </c>
      <c r="I31" s="1" t="str">
        <f>IFERROR(__xludf.DUMMYFUNCTION("""COMPUTED_VALUE"""),"Yes")</f>
        <v>Yes</v>
      </c>
      <c r="J31" s="1" t="str">
        <f>IFERROR(__xludf.DUMMYFUNCTION("""COMPUTED_VALUE"""),"Dr. Priyanka Chadha")</f>
        <v>Dr. Priyanka Chadha</v>
      </c>
      <c r="K31" s="1" t="str">
        <f>IFERROR(__xludf.DUMMYFUNCTION("""COMPUTED_VALUE"""),"More than 6 hours")</f>
        <v>More than 6 hours</v>
      </c>
      <c r="L31" s="1" t="str">
        <f>IFERROR(__xludf.DUMMYFUNCTION("""COMPUTED_VALUE"""),"Time saved in travelling")</f>
        <v>Time saved in travelling</v>
      </c>
      <c r="M31" s="1" t="str">
        <f>IFERROR(__xludf.DUMMYFUNCTION("""COMPUTED_VALUE"""),"Lack of physical interaction and personal touch ‘")</f>
        <v>Lack of physical interaction and personal touch ‘</v>
      </c>
      <c r="N31" s="1">
        <f>IFERROR(__xludf.DUMMYFUNCTION("""COMPUTED_VALUE"""),6.0)</f>
        <v>6</v>
      </c>
      <c r="O31" s="1" t="str">
        <f>IFERROR(__xludf.DUMMYFUNCTION("""COMPUTED_VALUE"""),"Blended Learning (both)")</f>
        <v>Blended Learning (both)</v>
      </c>
      <c r="P31" s="1" t="str">
        <f>IFERROR(__xludf.DUMMYFUNCTION("""COMPUTED_VALUE"""),"Compulsion due to pandemic")</f>
        <v>Compulsion due to pandemic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IFERROR(__xludf.DUMMYFUNCTION("""COMPUTED_VALUE"""),"Yes")</f>
        <v>Yes</v>
      </c>
      <c r="U31" s="1" t="str">
        <f>IFERROR(__xludf.DUMMYFUNCTION("""COMPUTED_VALUE"""),"Yes")</f>
        <v>Yes</v>
      </c>
      <c r="V31" s="1" t="str">
        <f>IFERROR(__xludf.DUMMYFUNCTION("""COMPUTED_VALUE"""),"Online")</f>
        <v>Online</v>
      </c>
      <c r="W31" s="1" t="str">
        <f>IFERROR(__xludf.DUMMYFUNCTION("""COMPUTED_VALUE"""),"No")</f>
        <v>No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 t="str">
        <f>IFERROR(__xludf.DUMMYFUNCTION("""COMPUTED_VALUE"""),"No")</f>
        <v>No</v>
      </c>
      <c r="AC31" s="1" t="str">
        <f>IFERROR(__xludf.DUMMYFUNCTION("""COMPUTED_VALUE"""),"Yes")</f>
        <v>Yes</v>
      </c>
      <c r="AD31" s="1" t="str">
        <f>IFERROR(__xludf.DUMMYFUNCTION("""COMPUTED_VALUE"""),"None")</f>
        <v>None</v>
      </c>
      <c r="AE31" s="1" t="str">
        <f>IFERROR(__xludf.DUMMYFUNCTION("""COMPUTED_VALUE"""),"Singing")</f>
        <v>Singing</v>
      </c>
      <c r="AF31" s="1" t="str">
        <f>IFERROR(__xludf.DUMMYFUNCTION("""COMPUTED_VALUE"""),"None")</f>
        <v>None</v>
      </c>
      <c r="AG31" s="1" t="str">
        <f>IFERROR(__xludf.DUMMYFUNCTION("""COMPUTED_VALUE"""),"None")</f>
        <v>None</v>
      </c>
      <c r="AH31" s="1" t="str">
        <f>IFERROR(__xludf.DUMMYFUNCTION("""COMPUTED_VALUE"""),"None")</f>
        <v>None</v>
      </c>
      <c r="AI31" s="1" t="str">
        <f>IFERROR(__xludf.DUMMYFUNCTION("""COMPUTED_VALUE"""),"No")</f>
        <v>No</v>
      </c>
    </row>
    <row r="32">
      <c r="A32" s="2">
        <f>IFERROR(__xludf.DUMMYFUNCTION("""COMPUTED_VALUE"""),44580.52408125)</f>
        <v>44580.52408</v>
      </c>
      <c r="B32" s="1" t="str">
        <f>IFERROR(__xludf.DUMMYFUNCTION("""COMPUTED_VALUE"""),"nc6266388@gmail.com")</f>
        <v>nc6266388@gmail.com</v>
      </c>
      <c r="C32" s="1" t="str">
        <f>IFERROR(__xludf.DUMMYFUNCTION("""COMPUTED_VALUE"""),"Naina Chauhan")</f>
        <v>Naina Chauhan</v>
      </c>
      <c r="D32" s="1" t="str">
        <f>IFERROR(__xludf.DUMMYFUNCTION("""COMPUTED_VALUE"""),"B.Com (Hons)")</f>
        <v>B.Com (Hons)</v>
      </c>
      <c r="E32" s="1" t="str">
        <f>IFERROR(__xludf.DUMMYFUNCTION("""COMPUTED_VALUE"""),"21/0832")</f>
        <v>21/0832</v>
      </c>
      <c r="F32" s="3">
        <f>IFERROR(__xludf.DUMMYFUNCTION("""COMPUTED_VALUE"""),9.810949947E9)</f>
        <v>9810949947</v>
      </c>
      <c r="G32" s="1" t="str">
        <f>IFERROR(__xludf.DUMMYFUNCTION("""COMPUTED_VALUE"""),"Delhi")</f>
        <v>Delhi</v>
      </c>
      <c r="H32" s="1" t="str">
        <f>IFERROR(__xludf.DUMMYFUNCTION("""COMPUTED_VALUE"""),"Apex Public School")</f>
        <v>Apex Public School</v>
      </c>
      <c r="I32" s="1" t="str">
        <f>IFERROR(__xludf.DUMMYFUNCTION("""COMPUTED_VALUE"""),"Yes")</f>
        <v>Yes</v>
      </c>
      <c r="J32" s="1" t="str">
        <f>IFERROR(__xludf.DUMMYFUNCTION("""COMPUTED_VALUE"""),"Dr. Priyanka Chadha")</f>
        <v>Dr. Priyanka Chadha</v>
      </c>
      <c r="K32" s="1" t="str">
        <f>IFERROR(__xludf.DUMMYFUNCTION("""COMPUTED_VALUE"""),"5-6 hours")</f>
        <v>5-6 hours</v>
      </c>
      <c r="L32" s="1" t="str">
        <f>IFERROR(__xludf.DUMMYFUNCTION("""COMPUTED_VALUE"""),"Time saved in travelling")</f>
        <v>Time saved in travelling</v>
      </c>
      <c r="M3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32" s="1">
        <f>IFERROR(__xludf.DUMMYFUNCTION("""COMPUTED_VALUE"""),5.0)</f>
        <v>5</v>
      </c>
      <c r="O32" s="1" t="str">
        <f>IFERROR(__xludf.DUMMYFUNCTION("""COMPUTED_VALUE"""),"Blended Learning (both)")</f>
        <v>Blended Learning (both)</v>
      </c>
      <c r="P32" s="1" t="str">
        <f>IFERROR(__xludf.DUMMYFUNCTION("""COMPUTED_VALUE"""),"Compulsion due to pandemic")</f>
        <v>Compulsion due to pandemic</v>
      </c>
      <c r="Q32" s="1" t="str">
        <f>IFERROR(__xludf.DUMMYFUNCTION("""COMPUTED_VALUE"""),"Yes")</f>
        <v>Yes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IFERROR(__xludf.DUMMYFUNCTION("""COMPUTED_VALUE"""),"Yes")</f>
        <v>Yes</v>
      </c>
      <c r="U32" s="1" t="str">
        <f>IFERROR(__xludf.DUMMYFUNCTION("""COMPUTED_VALUE"""),"Yes")</f>
        <v>Yes</v>
      </c>
      <c r="V32" s="1" t="str">
        <f>IFERROR(__xludf.DUMMYFUNCTION("""COMPUTED_VALUE"""),"Online")</f>
        <v>Online</v>
      </c>
      <c r="W32" s="1" t="str">
        <f>IFERROR(__xludf.DUMMYFUNCTION("""COMPUTED_VALUE"""),"Yes")</f>
        <v>Yes</v>
      </c>
      <c r="X32" s="1" t="str">
        <f>IFERROR(__xludf.DUMMYFUNCTION("""COMPUTED_VALUE"""),"Yes")</f>
        <v>Yes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IFERROR(__xludf.DUMMYFUNCTION("""COMPUTED_VALUE"""),"No")</f>
        <v>No</v>
      </c>
      <c r="AB32" s="1" t="str">
        <f>IFERROR(__xludf.DUMMYFUNCTION("""COMPUTED_VALUE"""),"NO")</f>
        <v>NO</v>
      </c>
      <c r="AC32" s="1" t="str">
        <f>IFERROR(__xludf.DUMMYFUNCTION("""COMPUTED_VALUE"""),"Yes")</f>
        <v>Yes</v>
      </c>
      <c r="AD32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2" s="1" t="str">
        <f>IFERROR(__xludf.DUMMYFUNCTION("""COMPUTED_VALUE"""),"Watching series and listening songs playing game ")</f>
        <v>Watching series and listening songs playing game </v>
      </c>
      <c r="AF3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2" s="1" t="str">
        <f>IFERROR(__xludf.DUMMYFUNCTION("""COMPUTED_VALUE"""),"Mild: Symptoms effectively managed at home")</f>
        <v>Mild: Symptoms effectively managed at home</v>
      </c>
      <c r="AH32" s="1" t="str">
        <f>IFERROR(__xludf.DUMMYFUNCTION("""COMPUTED_VALUE"""),"Second Dose")</f>
        <v>Second Dose</v>
      </c>
      <c r="AI32" s="1" t="str">
        <f>IFERROR(__xludf.DUMMYFUNCTION("""COMPUTED_VALUE"""),"Yes")</f>
        <v>Yes</v>
      </c>
    </row>
    <row r="33">
      <c r="A33" s="2">
        <f>IFERROR(__xludf.DUMMYFUNCTION("""COMPUTED_VALUE"""),44580.52424935185)</f>
        <v>44580.52425</v>
      </c>
      <c r="B33" s="1" t="str">
        <f>IFERROR(__xludf.DUMMYFUNCTION("""COMPUTED_VALUE"""),"pradeepkumar12gg@gmail.com")</f>
        <v>pradeepkumar12gg@gmail.com</v>
      </c>
      <c r="C33" s="1" t="str">
        <f>IFERROR(__xludf.DUMMYFUNCTION("""COMPUTED_VALUE"""),"Garima")</f>
        <v>Garima</v>
      </c>
      <c r="D33" s="1" t="str">
        <f>IFERROR(__xludf.DUMMYFUNCTION("""COMPUTED_VALUE"""),"B.Com (Hons)")</f>
        <v>B.Com (Hons)</v>
      </c>
      <c r="E33" s="1" t="str">
        <f>IFERROR(__xludf.DUMMYFUNCTION("""COMPUTED_VALUE"""),"21/0532")</f>
        <v>21/0532</v>
      </c>
      <c r="F33" s="3">
        <f>IFERROR(__xludf.DUMMYFUNCTION("""COMPUTED_VALUE"""),8.882421208E9)</f>
        <v>8882421208</v>
      </c>
      <c r="G33" s="1" t="str">
        <f>IFERROR(__xludf.DUMMYFUNCTION("""COMPUTED_VALUE"""),"Delhi")</f>
        <v>Delhi</v>
      </c>
      <c r="H33" s="1" t="str">
        <f>IFERROR(__xludf.DUMMYFUNCTION("""COMPUTED_VALUE"""),"M.R.V Vivekananda Model School")</f>
        <v>M.R.V Vivekananda Model School</v>
      </c>
      <c r="I33" s="1" t="str">
        <f>IFERROR(__xludf.DUMMYFUNCTION("""COMPUTED_VALUE"""),"Yes")</f>
        <v>Yes</v>
      </c>
      <c r="J33" s="1" t="str">
        <f>IFERROR(__xludf.DUMMYFUNCTION("""COMPUTED_VALUE"""),"Dr. Priyanka Chadha")</f>
        <v>Dr. Priyanka Chadha</v>
      </c>
      <c r="K33" s="1" t="str">
        <f>IFERROR(__xludf.DUMMYFUNCTION("""COMPUTED_VALUE"""),"More than 6 hours")</f>
        <v>More than 6 hours</v>
      </c>
      <c r="L33" s="1" t="str">
        <f>IFERROR(__xludf.DUMMYFUNCTION("""COMPUTED_VALUE"""),"Easy access to online study material")</f>
        <v>Easy access to online study material</v>
      </c>
      <c r="M33" s="1" t="str">
        <f>IFERROR(__xludf.DUMMYFUNCTION("""COMPUTED_VALUE"""),"Lack of physical interaction and personal touch ‘")</f>
        <v>Lack of physical interaction and personal touch ‘</v>
      </c>
      <c r="N33" s="1">
        <f>IFERROR(__xludf.DUMMYFUNCTION("""COMPUTED_VALUE"""),8.0)</f>
        <v>8</v>
      </c>
      <c r="O33" s="1" t="str">
        <f>IFERROR(__xludf.DUMMYFUNCTION("""COMPUTED_VALUE"""),"Blended Learning (both)")</f>
        <v>Blended Learning (both)</v>
      </c>
      <c r="P33" s="1" t="str">
        <f>IFERROR(__xludf.DUMMYFUNCTION("""COMPUTED_VALUE"""),"Satisfactory")</f>
        <v>Satisfactory</v>
      </c>
      <c r="Q33" s="1" t="str">
        <f>IFERROR(__xludf.DUMMYFUNCTION("""COMPUTED_VALUE"""),"Yes")</f>
        <v>Yes</v>
      </c>
      <c r="R33" s="1" t="str">
        <f>IFERROR(__xludf.DUMMYFUNCTION("""COMPUTED_VALUE"""),"Yes")</f>
        <v>Yes</v>
      </c>
      <c r="S33" s="1" t="str">
        <f>IFERROR(__xludf.DUMMYFUNCTION("""COMPUTED_VALUE"""),"Yes")</f>
        <v>Yes</v>
      </c>
      <c r="T33" s="1" t="str">
        <f>IFERROR(__xludf.DUMMYFUNCTION("""COMPUTED_VALUE"""),"No")</f>
        <v>No</v>
      </c>
      <c r="U33" s="1" t="str">
        <f>IFERROR(__xludf.DUMMYFUNCTION("""COMPUTED_VALUE"""),"No")</f>
        <v>No</v>
      </c>
      <c r="V33" s="1" t="str">
        <f>IFERROR(__xludf.DUMMYFUNCTION("""COMPUTED_VALUE"""),"Online")</f>
        <v>Online</v>
      </c>
      <c r="W33" s="1" t="str">
        <f>IFERROR(__xludf.DUMMYFUNCTION("""COMPUTED_VALUE"""),"Yes")</f>
        <v>Yes</v>
      </c>
      <c r="X33" s="1" t="str">
        <f>IFERROR(__xludf.DUMMYFUNCTION("""COMPUTED_VALUE"""),"Yes")</f>
        <v>Yes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IFERROR(__xludf.DUMMYFUNCTION("""COMPUTED_VALUE"""),"No")</f>
        <v>No</v>
      </c>
      <c r="AB33" s="1" t="str">
        <f>IFERROR(__xludf.DUMMYFUNCTION("""COMPUTED_VALUE"""),"No")</f>
        <v>No</v>
      </c>
      <c r="AC33" s="1" t="str">
        <f>IFERROR(__xludf.DUMMYFUNCTION("""COMPUTED_VALUE"""),"Yes")</f>
        <v>Yes</v>
      </c>
      <c r="AD3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3" s="1" t="str">
        <f>IFERROR(__xludf.DUMMYFUNCTION("""COMPUTED_VALUE"""),"Ssketching and painting and dancing")</f>
        <v>Ssketching and painting and dancing</v>
      </c>
      <c r="AF33" s="1" t="str">
        <f>IFERROR(__xludf.DUMMYFUNCTION("""COMPUTED_VALUE"""),"None")</f>
        <v>None</v>
      </c>
      <c r="AG33" s="1" t="str">
        <f>IFERROR(__xludf.DUMMYFUNCTION("""COMPUTED_VALUE"""),"None")</f>
        <v>None</v>
      </c>
      <c r="AH33" s="1" t="str">
        <f>IFERROR(__xludf.DUMMYFUNCTION("""COMPUTED_VALUE"""),"None")</f>
        <v>None</v>
      </c>
      <c r="AI33" s="1" t="str">
        <f>IFERROR(__xludf.DUMMYFUNCTION("""COMPUTED_VALUE"""),"No")</f>
        <v>No</v>
      </c>
    </row>
    <row r="34">
      <c r="A34" s="2">
        <f>IFERROR(__xludf.DUMMYFUNCTION("""COMPUTED_VALUE"""),44580.52427928241)</f>
        <v>44580.52428</v>
      </c>
      <c r="B34" s="1" t="str">
        <f>IFERROR(__xludf.DUMMYFUNCTION("""COMPUTED_VALUE"""),"priyanshimansinghka2003@gmail.com")</f>
        <v>priyanshimansinghka2003@gmail.com</v>
      </c>
      <c r="C34" s="1" t="str">
        <f>IFERROR(__xludf.DUMMYFUNCTION("""COMPUTED_VALUE"""),"Priyanshi Mansinghka")</f>
        <v>Priyanshi Mansinghka</v>
      </c>
      <c r="D34" s="1" t="str">
        <f>IFERROR(__xludf.DUMMYFUNCTION("""COMPUTED_VALUE"""),"B.Com (Hons)")</f>
        <v>B.Com (Hons)</v>
      </c>
      <c r="E34" s="1" t="str">
        <f>IFERROR(__xludf.DUMMYFUNCTION("""COMPUTED_VALUE"""),"21/1052")</f>
        <v>21/1052</v>
      </c>
      <c r="F34" s="3">
        <f>IFERROR(__xludf.DUMMYFUNCTION("""COMPUTED_VALUE"""),7.903993294E9)</f>
        <v>7903993294</v>
      </c>
      <c r="G34" s="1" t="str">
        <f>IFERROR(__xludf.DUMMYFUNCTION("""COMPUTED_VALUE"""),"Buxar,Bihar")</f>
        <v>Buxar,Bihar</v>
      </c>
      <c r="H34" s="1" t="str">
        <f>IFERROR(__xludf.DUMMYFUNCTION("""COMPUTED_VALUE"""),"Cambridge Senior Secondary School")</f>
        <v>Cambridge Senior Secondary School</v>
      </c>
      <c r="I34" s="1" t="str">
        <f>IFERROR(__xludf.DUMMYFUNCTION("""COMPUTED_VALUE"""),"Yes")</f>
        <v>Yes</v>
      </c>
      <c r="J34" s="1" t="str">
        <f>IFERROR(__xludf.DUMMYFUNCTION("""COMPUTED_VALUE"""),"Dr. Priyanka Chadha")</f>
        <v>Dr. Priyanka Chadha</v>
      </c>
      <c r="K34" s="1" t="str">
        <f>IFERROR(__xludf.DUMMYFUNCTION("""COMPUTED_VALUE"""),"5-6 hours")</f>
        <v>5-6 hours</v>
      </c>
      <c r="L34" s="1" t="str">
        <f>IFERROR(__xludf.DUMMYFUNCTION("""COMPUTED_VALUE"""),"Time saved in travelling")</f>
        <v>Time saved in travelling</v>
      </c>
      <c r="M34" s="1" t="str">
        <f>IFERROR(__xludf.DUMMYFUNCTION("""COMPUTED_VALUE"""),"Due to online classes eyes are being affected to a greater extent.")</f>
        <v>Due to online classes eyes are being affected to a greater extent.</v>
      </c>
      <c r="N34" s="1">
        <f>IFERROR(__xludf.DUMMYFUNCTION("""COMPUTED_VALUE"""),8.0)</f>
        <v>8</v>
      </c>
      <c r="O34" s="1" t="str">
        <f>IFERROR(__xludf.DUMMYFUNCTION("""COMPUTED_VALUE"""),"Blended Learning (both)")</f>
        <v>Blended Learning (both)</v>
      </c>
      <c r="P34" s="1" t="str">
        <f>IFERROR(__xludf.DUMMYFUNCTION("""COMPUTED_VALUE"""),"Compulsion due to pandemic")</f>
        <v>Compulsion due to pandemic</v>
      </c>
      <c r="Q34" s="1" t="str">
        <f>IFERROR(__xludf.DUMMYFUNCTION("""COMPUTED_VALUE"""),"Yes")</f>
        <v>Yes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IFERROR(__xludf.DUMMYFUNCTION("""COMPUTED_VALUE"""),"Yes")</f>
        <v>Yes</v>
      </c>
      <c r="U34" s="1" t="str">
        <f>IFERROR(__xludf.DUMMYFUNCTION("""COMPUTED_VALUE"""),"Yes")</f>
        <v>Yes</v>
      </c>
      <c r="V34" s="1" t="str">
        <f>IFERROR(__xludf.DUMMYFUNCTION("""COMPUTED_VALUE"""),"Online")</f>
        <v>Online</v>
      </c>
      <c r="W34" s="1" t="str">
        <f>IFERROR(__xludf.DUMMYFUNCTION("""COMPUTED_VALUE"""),"Yes")</f>
        <v>Yes</v>
      </c>
      <c r="X34" s="1" t="str">
        <f>IFERROR(__xludf.DUMMYFUNCTION("""COMPUTED_VALUE"""),"No")</f>
        <v>No</v>
      </c>
      <c r="Y34" s="1" t="str">
        <f>IFERROR(__xludf.DUMMYFUNCTION("""COMPUTED_VALUE"""),"No")</f>
        <v>No</v>
      </c>
      <c r="Z34" s="1" t="str">
        <f>IFERROR(__xludf.DUMMYFUNCTION("""COMPUTED_VALUE"""),"Yes")</f>
        <v>Yes</v>
      </c>
      <c r="AA34" s="1" t="str">
        <f>IFERROR(__xludf.DUMMYFUNCTION("""COMPUTED_VALUE"""),"No")</f>
        <v>No</v>
      </c>
      <c r="AB34" s="1" t="str">
        <f>IFERROR(__xludf.DUMMYFUNCTION("""COMPUTED_VALUE"""),"No")</f>
        <v>No</v>
      </c>
      <c r="AC34" s="1" t="str">
        <f>IFERROR(__xludf.DUMMYFUNCTION("""COMPUTED_VALUE"""),"Yes, i think counseling is required")</f>
        <v>Yes, i think counseling is required</v>
      </c>
      <c r="AD34" s="1" t="str">
        <f>IFERROR(__xludf.DUMMYFUNCTION("""COMPUTED_VALUE"""),"None")</f>
        <v>None</v>
      </c>
      <c r="AE34" s="1" t="str">
        <f>IFERROR(__xludf.DUMMYFUNCTION("""COMPUTED_VALUE"""),"Yoga, painting.")</f>
        <v>Yoga, painting.</v>
      </c>
      <c r="AF34" s="1" t="str">
        <f>IFERROR(__xludf.DUMMYFUNCTION("""COMPUTED_VALUE"""),"None")</f>
        <v>None</v>
      </c>
      <c r="AG34" s="1" t="str">
        <f>IFERROR(__xludf.DUMMYFUNCTION("""COMPUTED_VALUE"""),"None")</f>
        <v>None</v>
      </c>
      <c r="AH34" s="1" t="str">
        <f>IFERROR(__xludf.DUMMYFUNCTION("""COMPUTED_VALUE"""),"Second Dose")</f>
        <v>Second Dose</v>
      </c>
      <c r="AI34" s="1" t="str">
        <f>IFERROR(__xludf.DUMMYFUNCTION("""COMPUTED_VALUE"""),"No")</f>
        <v>No</v>
      </c>
    </row>
    <row r="35">
      <c r="A35" s="2">
        <f>IFERROR(__xludf.DUMMYFUNCTION("""COMPUTED_VALUE"""),44580.52429086806)</f>
        <v>44580.52429</v>
      </c>
      <c r="B35" s="1" t="str">
        <f>IFERROR(__xludf.DUMMYFUNCTION("""COMPUTED_VALUE"""),"aartis4835@gmail.com")</f>
        <v>aartis4835@gmail.com</v>
      </c>
      <c r="C35" s="1" t="str">
        <f>IFERROR(__xludf.DUMMYFUNCTION("""COMPUTED_VALUE"""),"Aarti")</f>
        <v>Aarti</v>
      </c>
      <c r="D35" s="1" t="str">
        <f>IFERROR(__xludf.DUMMYFUNCTION("""COMPUTED_VALUE"""),"B.Com (Hons)")</f>
        <v>B.Com (Hons)</v>
      </c>
      <c r="E35" s="1" t="str">
        <f>IFERROR(__xludf.DUMMYFUNCTION("""COMPUTED_VALUE"""),"1064")</f>
        <v>1064</v>
      </c>
      <c r="F35" s="3">
        <f>IFERROR(__xludf.DUMMYFUNCTION("""COMPUTED_VALUE"""),8.595247718E9)</f>
        <v>8595247718</v>
      </c>
      <c r="G35" s="1" t="str">
        <f>IFERROR(__xludf.DUMMYFUNCTION("""COMPUTED_VALUE"""),"New delhi")</f>
        <v>New delhi</v>
      </c>
      <c r="H35" s="1" t="str">
        <f>IFERROR(__xludf.DUMMYFUNCTION("""COMPUTED_VALUE"""),"GGSSS")</f>
        <v>GGSSS</v>
      </c>
      <c r="I35" s="1" t="str">
        <f>IFERROR(__xludf.DUMMYFUNCTION("""COMPUTED_VALUE"""),"Yes")</f>
        <v>Yes</v>
      </c>
      <c r="J35" s="1" t="str">
        <f>IFERROR(__xludf.DUMMYFUNCTION("""COMPUTED_VALUE"""),"Dr.Priyanka chadha")</f>
        <v>Dr.Priyanka chadha</v>
      </c>
      <c r="K35" s="1" t="str">
        <f>IFERROR(__xludf.DUMMYFUNCTION("""COMPUTED_VALUE"""),"4-5 hours")</f>
        <v>4-5 hours</v>
      </c>
      <c r="L35" s="1" t="str">
        <f>IFERROR(__xludf.DUMMYFUNCTION("""COMPUTED_VALUE"""),"Time saved in travelling")</f>
        <v>Time saved in travelling</v>
      </c>
      <c r="M35" s="1" t="str">
        <f>IFERROR(__xludf.DUMMYFUNCTION("""COMPUTED_VALUE"""),"Lack of physical interaction and personal touch ‘")</f>
        <v>Lack of physical interaction and personal touch ‘</v>
      </c>
      <c r="N35" s="1">
        <f>IFERROR(__xludf.DUMMYFUNCTION("""COMPUTED_VALUE"""),7.0)</f>
        <v>7</v>
      </c>
      <c r="O35" s="1" t="str">
        <f>IFERROR(__xludf.DUMMYFUNCTION("""COMPUTED_VALUE"""),"Offline")</f>
        <v>Offline</v>
      </c>
      <c r="P35" s="1" t="str">
        <f>IFERROR(__xludf.DUMMYFUNCTION("""COMPUTED_VALUE"""),"Compulsion due to pandemic")</f>
        <v>Compulsion due to pandemic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IFERROR(__xludf.DUMMYFUNCTION("""COMPUTED_VALUE"""),"Yes")</f>
        <v>Yes</v>
      </c>
      <c r="T35" s="1" t="str">
        <f>IFERROR(__xludf.DUMMYFUNCTION("""COMPUTED_VALUE"""),"No")</f>
        <v>No</v>
      </c>
      <c r="U35" s="1" t="str">
        <f>IFERROR(__xludf.DUMMYFUNCTION("""COMPUTED_VALUE"""),"Yes")</f>
        <v>Yes</v>
      </c>
      <c r="V35" s="1" t="str">
        <f>IFERROR(__xludf.DUMMYFUNCTION("""COMPUTED_VALUE"""),"Online")</f>
        <v>Online</v>
      </c>
      <c r="W35" s="1" t="str">
        <f>IFERROR(__xludf.DUMMYFUNCTION("""COMPUTED_VALUE"""),"Yes")</f>
        <v>Yes</v>
      </c>
      <c r="X35" s="1" t="str">
        <f>IFERROR(__xludf.DUMMYFUNCTION("""COMPUTED_VALUE"""),"No")</f>
        <v>No</v>
      </c>
      <c r="Y35" s="1" t="str">
        <f>IFERROR(__xludf.DUMMYFUNCTION("""COMPUTED_VALUE"""),"Yes")</f>
        <v>Yes</v>
      </c>
      <c r="Z35" s="1" t="str">
        <f>IFERROR(__xludf.DUMMYFUNCTION("""COMPUTED_VALUE"""),"Yes")</f>
        <v>Yes</v>
      </c>
      <c r="AA35" s="1" t="str">
        <f>IFERROR(__xludf.DUMMYFUNCTION("""COMPUTED_VALUE"""),"No")</f>
        <v>No</v>
      </c>
      <c r="AB35" s="1" t="str">
        <f>IFERROR(__xludf.DUMMYFUNCTION("""COMPUTED_VALUE"""),"No")</f>
        <v>No</v>
      </c>
      <c r="AC35" s="1" t="str">
        <f>IFERROR(__xludf.DUMMYFUNCTION("""COMPUTED_VALUE"""),"No")</f>
        <v>No</v>
      </c>
      <c r="AD35" s="1" t="str">
        <f>IFERROR(__xludf.DUMMYFUNCTION("""COMPUTED_VALUE"""),"None")</f>
        <v>None</v>
      </c>
      <c r="AE35" s="1" t="str">
        <f>IFERROR(__xludf.DUMMYFUNCTION("""COMPUTED_VALUE"""),"Listening music")</f>
        <v>Listening music</v>
      </c>
      <c r="AF35" s="1" t="str">
        <f>IFERROR(__xludf.DUMMYFUNCTION("""COMPUTED_VALUE"""),"None")</f>
        <v>None</v>
      </c>
      <c r="AG35" s="1" t="str">
        <f>IFERROR(__xludf.DUMMYFUNCTION("""COMPUTED_VALUE"""),"None")</f>
        <v>None</v>
      </c>
      <c r="AH35" s="1" t="str">
        <f>IFERROR(__xludf.DUMMYFUNCTION("""COMPUTED_VALUE"""),"Second Dose")</f>
        <v>Second Dose</v>
      </c>
      <c r="AI35" s="1" t="str">
        <f>IFERROR(__xludf.DUMMYFUNCTION("""COMPUTED_VALUE"""),"No")</f>
        <v>No</v>
      </c>
    </row>
    <row r="36">
      <c r="A36" s="2">
        <f>IFERROR(__xludf.DUMMYFUNCTION("""COMPUTED_VALUE"""),44580.52465863426)</f>
        <v>44580.52466</v>
      </c>
      <c r="B36" s="1" t="str">
        <f>IFERROR(__xludf.DUMMYFUNCTION("""COMPUTED_VALUE"""),"sharmashrishti989@gmail.com")</f>
        <v>sharmashrishti989@gmail.com</v>
      </c>
      <c r="C36" s="1" t="str">
        <f>IFERROR(__xludf.DUMMYFUNCTION("""COMPUTED_VALUE"""),"Shrishti Sharma")</f>
        <v>Shrishti Sharma</v>
      </c>
      <c r="D36" s="1" t="str">
        <f>IFERROR(__xludf.DUMMYFUNCTION("""COMPUTED_VALUE"""),"B.Com (Hons)")</f>
        <v>B.Com (Hons)</v>
      </c>
      <c r="E36" s="1" t="str">
        <f>IFERROR(__xludf.DUMMYFUNCTION("""COMPUTED_VALUE"""),"1063")</f>
        <v>1063</v>
      </c>
      <c r="F36" s="3">
        <f>IFERROR(__xludf.DUMMYFUNCTION("""COMPUTED_VALUE"""),7.988524068E9)</f>
        <v>7988524068</v>
      </c>
      <c r="G36" s="1" t="str">
        <f>IFERROR(__xludf.DUMMYFUNCTION("""COMPUTED_VALUE"""),"Gohana")</f>
        <v>Gohana</v>
      </c>
      <c r="H36" s="1" t="str">
        <f>IFERROR(__xludf.DUMMYFUNCTION("""COMPUTED_VALUE"""),"Satyanand public school 9")</f>
        <v>Satyanand public school 9</v>
      </c>
      <c r="I36" s="1" t="str">
        <f>IFERROR(__xludf.DUMMYFUNCTION("""COMPUTED_VALUE"""),"No")</f>
        <v>No</v>
      </c>
      <c r="J36" s="1" t="str">
        <f>IFERROR(__xludf.DUMMYFUNCTION("""COMPUTED_VALUE"""),"Sonia")</f>
        <v>Sonia</v>
      </c>
      <c r="K36" s="1" t="str">
        <f>IFERROR(__xludf.DUMMYFUNCTION("""COMPUTED_VALUE"""),"More than 6 hours")</f>
        <v>More than 6 hours</v>
      </c>
      <c r="L36" s="1" t="str">
        <f>IFERROR(__xludf.DUMMYFUNCTION("""COMPUTED_VALUE"""),"Convenience to outstation students")</f>
        <v>Convenience to outstation students</v>
      </c>
      <c r="M36" s="1" t="str">
        <f>IFERROR(__xludf.DUMMYFUNCTION("""COMPUTED_VALUE"""),"Network related disruptions")</f>
        <v>Network related disruptions</v>
      </c>
      <c r="N36" s="1">
        <f>IFERROR(__xludf.DUMMYFUNCTION("""COMPUTED_VALUE"""),6.0)</f>
        <v>6</v>
      </c>
      <c r="O36" s="1" t="str">
        <f>IFERROR(__xludf.DUMMYFUNCTION("""COMPUTED_VALUE"""),"Blended Learning (both)")</f>
        <v>Blended Learning (both)</v>
      </c>
      <c r="P36" s="1" t="str">
        <f>IFERROR(__xludf.DUMMYFUNCTION("""COMPUTED_VALUE"""),"Compulsion due to pandemic")</f>
        <v>Compulsion due to pandemic</v>
      </c>
      <c r="Q36" s="1" t="str">
        <f>IFERROR(__xludf.DUMMYFUNCTION("""COMPUTED_VALUE"""),"Yes")</f>
        <v>Yes</v>
      </c>
      <c r="R36" s="1" t="str">
        <f>IFERROR(__xludf.DUMMYFUNCTION("""COMPUTED_VALUE"""),"Yes")</f>
        <v>Yes</v>
      </c>
      <c r="S36" s="1" t="str">
        <f>IFERROR(__xludf.DUMMYFUNCTION("""COMPUTED_VALUE"""),"Yes")</f>
        <v>Yes</v>
      </c>
      <c r="T36" s="1" t="str">
        <f>IFERROR(__xludf.DUMMYFUNCTION("""COMPUTED_VALUE"""),"No")</f>
        <v>No</v>
      </c>
      <c r="U36" s="1" t="str">
        <f>IFERROR(__xludf.DUMMYFUNCTION("""COMPUTED_VALUE"""),"Yes")</f>
        <v>Yes</v>
      </c>
      <c r="V36" s="1" t="str">
        <f>IFERROR(__xludf.DUMMYFUNCTION("""COMPUTED_VALUE"""),"Online")</f>
        <v>Online</v>
      </c>
      <c r="W36" s="1" t="str">
        <f>IFERROR(__xludf.DUMMYFUNCTION("""COMPUTED_VALUE"""),"Yes")</f>
        <v>Yes</v>
      </c>
      <c r="X36" s="1" t="str">
        <f>IFERROR(__xludf.DUMMYFUNCTION("""COMPUTED_VALUE"""),"Yes")</f>
        <v>Yes</v>
      </c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IFERROR(__xludf.DUMMYFUNCTION("""COMPUTED_VALUE"""),"Yes")</f>
        <v>Yes</v>
      </c>
      <c r="AB36" s="1"/>
      <c r="AC36" s="1"/>
      <c r="AD36" s="1"/>
      <c r="AE36" s="1"/>
      <c r="AF36" s="1"/>
      <c r="AG36" s="1"/>
      <c r="AH36" s="1"/>
      <c r="AI36" s="1"/>
    </row>
    <row r="37">
      <c r="A37" s="2">
        <f>IFERROR(__xludf.DUMMYFUNCTION("""COMPUTED_VALUE"""),44580.52553646991)</f>
        <v>44580.52554</v>
      </c>
      <c r="B37" s="1" t="str">
        <f>IFERROR(__xludf.DUMMYFUNCTION("""COMPUTED_VALUE"""),"tannu2003jr@gmail.com")</f>
        <v>tannu2003jr@gmail.com</v>
      </c>
      <c r="C37" s="1" t="str">
        <f>IFERROR(__xludf.DUMMYFUNCTION("""COMPUTED_VALUE"""),"Tannu")</f>
        <v>Tannu</v>
      </c>
      <c r="D37" s="1" t="str">
        <f>IFERROR(__xludf.DUMMYFUNCTION("""COMPUTED_VALUE"""),"B.Com (Hons)")</f>
        <v>B.Com (Hons)</v>
      </c>
      <c r="E37" s="1" t="str">
        <f>IFERROR(__xludf.DUMMYFUNCTION("""COMPUTED_VALUE"""),"21/1062")</f>
        <v>21/1062</v>
      </c>
      <c r="F37" s="3">
        <f>IFERROR(__xludf.DUMMYFUNCTION("""COMPUTED_VALUE"""),9.671932811E9)</f>
        <v>9671932811</v>
      </c>
      <c r="G37" s="1" t="str">
        <f>IFERROR(__xludf.DUMMYFUNCTION("""COMPUTED_VALUE"""),"Bahadurgarh, Haryana")</f>
        <v>Bahadurgarh, Haryana</v>
      </c>
      <c r="H37" s="1" t="str">
        <f>IFERROR(__xludf.DUMMYFUNCTION("""COMPUTED_VALUE"""),"SR Century Public School")</f>
        <v>SR Century Public School</v>
      </c>
      <c r="I37" s="1" t="str">
        <f>IFERROR(__xludf.DUMMYFUNCTION("""COMPUTED_VALUE"""),"Yes")</f>
        <v>Yes</v>
      </c>
      <c r="J37" s="1" t="str">
        <f>IFERROR(__xludf.DUMMYFUNCTION("""COMPUTED_VALUE""")," Dr.Priyanka Chadha")</f>
        <v> Dr.Priyanka Chadha</v>
      </c>
      <c r="K37" s="1" t="str">
        <f>IFERROR(__xludf.DUMMYFUNCTION("""COMPUTED_VALUE"""),"More than 6 hours")</f>
        <v>More than 6 hours</v>
      </c>
      <c r="L37" s="1" t="str">
        <f>IFERROR(__xludf.DUMMYFUNCTION("""COMPUTED_VALUE"""),"Time saved in travelling")</f>
        <v>Time saved in travelling</v>
      </c>
      <c r="M37" s="1" t="str">
        <f>IFERROR(__xludf.DUMMYFUNCTION("""COMPUTED_VALUE"""),"Network related disruptions")</f>
        <v>Network related disruptions</v>
      </c>
      <c r="N37" s="1">
        <f>IFERROR(__xludf.DUMMYFUNCTION("""COMPUTED_VALUE"""),6.0)</f>
        <v>6</v>
      </c>
      <c r="O37" s="1" t="str">
        <f>IFERROR(__xludf.DUMMYFUNCTION("""COMPUTED_VALUE"""),"Online")</f>
        <v>Online</v>
      </c>
      <c r="P37" s="1" t="str">
        <f>IFERROR(__xludf.DUMMYFUNCTION("""COMPUTED_VALUE"""),"Satisfactory")</f>
        <v>Satisfactory</v>
      </c>
      <c r="Q37" s="1" t="str">
        <f>IFERROR(__xludf.DUMMYFUNCTION("""COMPUTED_VALUE"""),"Yes")</f>
        <v>Yes</v>
      </c>
      <c r="R37" s="1" t="str">
        <f>IFERROR(__xludf.DUMMYFUNCTION("""COMPUTED_VALUE"""),"Yes")</f>
        <v>Yes</v>
      </c>
      <c r="S37" s="1" t="str">
        <f>IFERROR(__xludf.DUMMYFUNCTION("""COMPUTED_VALUE"""),"Yes")</f>
        <v>Yes</v>
      </c>
      <c r="T37" s="1" t="str">
        <f>IFERROR(__xludf.DUMMYFUNCTION("""COMPUTED_VALUE"""),"No")</f>
        <v>No</v>
      </c>
      <c r="U37" s="1" t="str">
        <f>IFERROR(__xludf.DUMMYFUNCTION("""COMPUTED_VALUE"""),"Yes")</f>
        <v>Yes</v>
      </c>
      <c r="V37" s="1" t="str">
        <f>IFERROR(__xludf.DUMMYFUNCTION("""COMPUTED_VALUE"""),"Online")</f>
        <v>Online</v>
      </c>
      <c r="W37" s="1" t="str">
        <f>IFERROR(__xludf.DUMMYFUNCTION("""COMPUTED_VALUE"""),"No")</f>
        <v>No</v>
      </c>
      <c r="X37" s="1" t="str">
        <f>IFERROR(__xludf.DUMMYFUNCTION("""COMPUTED_VALUE"""),"No")</f>
        <v>No</v>
      </c>
      <c r="Y37" s="1" t="str">
        <f>IFERROR(__xludf.DUMMYFUNCTION("""COMPUTED_VALUE"""),"Yes")</f>
        <v>Yes</v>
      </c>
      <c r="Z37" s="1" t="str">
        <f>IFERROR(__xludf.DUMMYFUNCTION("""COMPUTED_VALUE"""),"Yes")</f>
        <v>Yes</v>
      </c>
      <c r="AA37" s="1" t="str">
        <f>IFERROR(__xludf.DUMMYFUNCTION("""COMPUTED_VALUE"""),"Yes")</f>
        <v>Yes</v>
      </c>
      <c r="AB37" s="1" t="str">
        <f>IFERROR(__xludf.DUMMYFUNCTION("""COMPUTED_VALUE"""),"No")</f>
        <v>No</v>
      </c>
      <c r="AC37" s="1" t="str">
        <f>IFERROR(__xludf.DUMMYFUNCTION("""COMPUTED_VALUE"""),"No")</f>
        <v>No</v>
      </c>
      <c r="AD37" s="1" t="str">
        <f>IFERROR(__xludf.DUMMYFUNCTION("""COMPUTED_VALUE"""),"None")</f>
        <v>None</v>
      </c>
      <c r="AE37" s="1" t="str">
        <f>IFERROR(__xludf.DUMMYFUNCTION("""COMPUTED_VALUE"""),"Listening to music")</f>
        <v>Listening to music</v>
      </c>
      <c r="AF37" s="1" t="str">
        <f>IFERROR(__xludf.DUMMYFUNCTION("""COMPUTED_VALUE"""),"None")</f>
        <v>None</v>
      </c>
      <c r="AG37" s="1" t="str">
        <f>IFERROR(__xludf.DUMMYFUNCTION("""COMPUTED_VALUE"""),"None")</f>
        <v>None</v>
      </c>
      <c r="AH37" s="1" t="str">
        <f>IFERROR(__xludf.DUMMYFUNCTION("""COMPUTED_VALUE"""),"None")</f>
        <v>None</v>
      </c>
      <c r="AI37" s="1" t="str">
        <f>IFERROR(__xludf.DUMMYFUNCTION("""COMPUTED_VALUE"""),"Yes")</f>
        <v>Yes</v>
      </c>
    </row>
    <row r="38">
      <c r="A38" s="2">
        <f>IFERROR(__xludf.DUMMYFUNCTION("""COMPUTED_VALUE"""),44580.52573274305)</f>
        <v>44580.52573</v>
      </c>
      <c r="B38" s="1" t="str">
        <f>IFERROR(__xludf.DUMMYFUNCTION("""COMPUTED_VALUE"""),"sainikhushi733@gmail.com")</f>
        <v>sainikhushi733@gmail.com</v>
      </c>
      <c r="C38" s="1" t="str">
        <f>IFERROR(__xludf.DUMMYFUNCTION("""COMPUTED_VALUE"""),"Khushi")</f>
        <v>Khushi</v>
      </c>
      <c r="D38" s="1" t="str">
        <f>IFERROR(__xludf.DUMMYFUNCTION("""COMPUTED_VALUE"""),"B.Com (Hons)")</f>
        <v>B.Com (Hons)</v>
      </c>
      <c r="E38" s="1" t="str">
        <f>IFERROR(__xludf.DUMMYFUNCTION("""COMPUTED_VALUE"""),"1038")</f>
        <v>1038</v>
      </c>
      <c r="F38" s="3">
        <f>IFERROR(__xludf.DUMMYFUNCTION("""COMPUTED_VALUE"""),9.354072228E9)</f>
        <v>9354072228</v>
      </c>
      <c r="G38" s="1" t="str">
        <f>IFERROR(__xludf.DUMMYFUNCTION("""COMPUTED_VALUE"""),"Delhi")</f>
        <v>Delhi</v>
      </c>
      <c r="H38" s="1" t="str">
        <f>IFERROR(__xludf.DUMMYFUNCTION("""COMPUTED_VALUE"""),"gurusharan convent school paschim vihar")</f>
        <v>gurusharan convent school paschim vihar</v>
      </c>
      <c r="I38" s="1" t="str">
        <f>IFERROR(__xludf.DUMMYFUNCTION("""COMPUTED_VALUE"""),"Yes")</f>
        <v>Yes</v>
      </c>
      <c r="J38" s="1" t="str">
        <f>IFERROR(__xludf.DUMMYFUNCTION("""COMPUTED_VALUE"""),"Priyanka chadha")</f>
        <v>Priyanka chadha</v>
      </c>
      <c r="K38" s="1" t="str">
        <f>IFERROR(__xludf.DUMMYFUNCTION("""COMPUTED_VALUE"""),"5-6 hours")</f>
        <v>5-6 hours</v>
      </c>
      <c r="L38" s="1" t="str">
        <f>IFERROR(__xludf.DUMMYFUNCTION("""COMPUTED_VALUE"""),"Convenience to outstation students")</f>
        <v>Convenience to outstation students</v>
      </c>
      <c r="M38" s="1" t="str">
        <f>IFERROR(__xludf.DUMMYFUNCTION("""COMPUTED_VALUE"""),"Lack of physical interaction and personal touch ‘")</f>
        <v>Lack of physical interaction and personal touch ‘</v>
      </c>
      <c r="N38" s="1">
        <f>IFERROR(__xludf.DUMMYFUNCTION("""COMPUTED_VALUE"""),8.0)</f>
        <v>8</v>
      </c>
      <c r="O38" s="1" t="str">
        <f>IFERROR(__xludf.DUMMYFUNCTION("""COMPUTED_VALUE"""),"Online")</f>
        <v>Online</v>
      </c>
      <c r="P38" s="1" t="str">
        <f>IFERROR(__xludf.DUMMYFUNCTION("""COMPUTED_VALUE"""),"Compulsion due to pandemic")</f>
        <v>Compulsion due to pandemic</v>
      </c>
      <c r="Q38" s="1" t="str">
        <f>IFERROR(__xludf.DUMMYFUNCTION("""COMPUTED_VALUE"""),"Yes")</f>
        <v>Yes</v>
      </c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IFERROR(__xludf.DUMMYFUNCTION("""COMPUTED_VALUE"""),"Yes")</f>
        <v>Yes</v>
      </c>
      <c r="U38" s="1" t="str">
        <f>IFERROR(__xludf.DUMMYFUNCTION("""COMPUTED_VALUE"""),"Yes")</f>
        <v>Yes</v>
      </c>
      <c r="V38" s="1" t="str">
        <f>IFERROR(__xludf.DUMMYFUNCTION("""COMPUTED_VALUE"""),"Online")</f>
        <v>Online</v>
      </c>
      <c r="W38" s="1" t="str">
        <f>IFERROR(__xludf.DUMMYFUNCTION("""COMPUTED_VALUE"""),"Yes")</f>
        <v>Yes</v>
      </c>
      <c r="X38" s="1" t="str">
        <f>IFERROR(__xludf.DUMMYFUNCTION("""COMPUTED_VALUE"""),"No")</f>
        <v>No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 t="str">
        <f>IFERROR(__xludf.DUMMYFUNCTION("""COMPUTED_VALUE"""),"No")</f>
        <v>No</v>
      </c>
      <c r="AC38" s="1" t="str">
        <f>IFERROR(__xludf.DUMMYFUNCTION("""COMPUTED_VALUE"""),"Yes")</f>
        <v>Yes</v>
      </c>
      <c r="AD3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8" s="1" t="str">
        <f>IFERROR(__xludf.DUMMYFUNCTION("""COMPUTED_VALUE"""),"Study and reading")</f>
        <v>Study and reading</v>
      </c>
      <c r="AF38" s="1" t="str">
        <f>IFERROR(__xludf.DUMMYFUNCTION("""COMPUTED_VALUE"""),"None")</f>
        <v>None</v>
      </c>
      <c r="AG38" s="1" t="str">
        <f>IFERROR(__xludf.DUMMYFUNCTION("""COMPUTED_VALUE"""),"Mild: Symptoms effectively managed at home")</f>
        <v>Mild: Symptoms effectively managed at home</v>
      </c>
      <c r="AH38" s="1" t="str">
        <f>IFERROR(__xludf.DUMMYFUNCTION("""COMPUTED_VALUE"""),"Second Dose")</f>
        <v>Second Dose</v>
      </c>
      <c r="AI38" s="1"/>
    </row>
    <row r="39">
      <c r="A39" s="2">
        <f>IFERROR(__xludf.DUMMYFUNCTION("""COMPUTED_VALUE"""),44580.52593189815)</f>
        <v>44580.52593</v>
      </c>
      <c r="B39" s="1" t="str">
        <f>IFERROR(__xludf.DUMMYFUNCTION("""COMPUTED_VALUE"""),"tina.yadav98765@gmail.com")</f>
        <v>tina.yadav98765@gmail.com</v>
      </c>
      <c r="C39" s="1" t="str">
        <f>IFERROR(__xludf.DUMMYFUNCTION("""COMPUTED_VALUE"""),"Tina")</f>
        <v>Tina</v>
      </c>
      <c r="D39" s="1" t="str">
        <f>IFERROR(__xludf.DUMMYFUNCTION("""COMPUTED_VALUE"""),"B.Com (Hons)")</f>
        <v>B.Com (Hons)</v>
      </c>
      <c r="E39" s="1" t="str">
        <f>IFERROR(__xludf.DUMMYFUNCTION("""COMPUTED_VALUE"""),"21/0527")</f>
        <v>21/0527</v>
      </c>
      <c r="F39" s="3">
        <f>IFERROR(__xludf.DUMMYFUNCTION("""COMPUTED_VALUE"""),9.896965371E9)</f>
        <v>9896965371</v>
      </c>
      <c r="G39" s="1" t="str">
        <f>IFERROR(__xludf.DUMMYFUNCTION("""COMPUTED_VALUE"""),"Bahadurgarh, haryana")</f>
        <v>Bahadurgarh, haryana</v>
      </c>
      <c r="H39" s="1" t="str">
        <f>IFERROR(__xludf.DUMMYFUNCTION("""COMPUTED_VALUE"""),"Hardayal public school ")</f>
        <v>Hardayal public school </v>
      </c>
      <c r="I39" s="1" t="str">
        <f>IFERROR(__xludf.DUMMYFUNCTION("""COMPUTED_VALUE"""),"Yes")</f>
        <v>Yes</v>
      </c>
      <c r="J39" s="1" t="str">
        <f>IFERROR(__xludf.DUMMYFUNCTION("""COMPUTED_VALUE"""),"Dr. Priyanka Chadha ")</f>
        <v>Dr. Priyanka Chadha </v>
      </c>
      <c r="K39" s="1" t="str">
        <f>IFERROR(__xludf.DUMMYFUNCTION("""COMPUTED_VALUE"""),"More than 6 hours")</f>
        <v>More than 6 hours</v>
      </c>
      <c r="L39" s="1" t="str">
        <f>IFERROR(__xludf.DUMMYFUNCTION("""COMPUTED_VALUE"""),"Time saved in travelling")</f>
        <v>Time saved in travelling</v>
      </c>
      <c r="M39" s="1" t="str">
        <f>IFERROR(__xludf.DUMMYFUNCTION("""COMPUTED_VALUE"""),"Lack of physical interaction and personal touch ‘")</f>
        <v>Lack of physical interaction and personal touch ‘</v>
      </c>
      <c r="N39" s="1">
        <f>IFERROR(__xludf.DUMMYFUNCTION("""COMPUTED_VALUE"""),7.0)</f>
        <v>7</v>
      </c>
      <c r="O39" s="1" t="str">
        <f>IFERROR(__xludf.DUMMYFUNCTION("""COMPUTED_VALUE"""),"Offline")</f>
        <v>Offline</v>
      </c>
      <c r="P39" s="1" t="str">
        <f>IFERROR(__xludf.DUMMYFUNCTION("""COMPUTED_VALUE"""),"Compulsion due to pandemic")</f>
        <v>Compulsion due to pandemic</v>
      </c>
      <c r="Q39" s="1" t="str">
        <f>IFERROR(__xludf.DUMMYFUNCTION("""COMPUTED_VALUE"""),"Yes")</f>
        <v>Yes</v>
      </c>
      <c r="R39" s="1" t="str">
        <f>IFERROR(__xludf.DUMMYFUNCTION("""COMPUTED_VALUE"""),"Yes")</f>
        <v>Yes</v>
      </c>
      <c r="S39" s="1" t="str">
        <f>IFERROR(__xludf.DUMMYFUNCTION("""COMPUTED_VALUE"""),"Yes")</f>
        <v>Yes</v>
      </c>
      <c r="T39" s="1" t="str">
        <f>IFERROR(__xludf.DUMMYFUNCTION("""COMPUTED_VALUE"""),"No")</f>
        <v>No</v>
      </c>
      <c r="U39" s="1" t="str">
        <f>IFERROR(__xludf.DUMMYFUNCTION("""COMPUTED_VALUE"""),"Yes")</f>
        <v>Yes</v>
      </c>
      <c r="V39" s="1" t="str">
        <f>IFERROR(__xludf.DUMMYFUNCTION("""COMPUTED_VALUE"""),"Online")</f>
        <v>Online</v>
      </c>
      <c r="W39" s="1" t="str">
        <f>IFERROR(__xludf.DUMMYFUNCTION("""COMPUTED_VALUE"""),"No")</f>
        <v>No</v>
      </c>
      <c r="X39" s="1" t="str">
        <f>IFERROR(__xludf.DUMMYFUNCTION("""COMPUTED_VALUE"""),"No")</f>
        <v>No</v>
      </c>
      <c r="Y39" s="1" t="str">
        <f>IFERROR(__xludf.DUMMYFUNCTION("""COMPUTED_VALUE"""),"No")</f>
        <v>No</v>
      </c>
      <c r="Z39" s="1" t="str">
        <f>IFERROR(__xludf.DUMMYFUNCTION("""COMPUTED_VALUE"""),"Yes")</f>
        <v>Yes</v>
      </c>
      <c r="AA39" s="1" t="str">
        <f>IFERROR(__xludf.DUMMYFUNCTION("""COMPUTED_VALUE"""),"Yes")</f>
        <v>Yes</v>
      </c>
      <c r="AB39" s="1" t="str">
        <f>IFERROR(__xludf.DUMMYFUNCTION("""COMPUTED_VALUE"""),"No")</f>
        <v>No</v>
      </c>
      <c r="AC39" s="1" t="str">
        <f>IFERROR(__xludf.DUMMYFUNCTION("""COMPUTED_VALUE"""),"Yes, it should be required.")</f>
        <v>Yes, it should be required.</v>
      </c>
      <c r="AD39" s="1" t="str">
        <f>IFERROR(__xludf.DUMMYFUNCTION("""COMPUTED_VALUE"""),"None")</f>
        <v>None</v>
      </c>
      <c r="AE39" s="1" t="str">
        <f>IFERROR(__xludf.DUMMYFUNCTION("""COMPUTED_VALUE"""),"Listening music ")</f>
        <v>Listening music </v>
      </c>
      <c r="AF39" s="1" t="str">
        <f>IFERROR(__xludf.DUMMYFUNCTION("""COMPUTED_VALUE"""),"None")</f>
        <v>None</v>
      </c>
      <c r="AG39" s="1" t="str">
        <f>IFERROR(__xludf.DUMMYFUNCTION("""COMPUTED_VALUE"""),"None")</f>
        <v>None</v>
      </c>
      <c r="AH39" s="1" t="str">
        <f>IFERROR(__xludf.DUMMYFUNCTION("""COMPUTED_VALUE"""),"First Dose")</f>
        <v>First Dose</v>
      </c>
      <c r="AI39" s="1" t="str">
        <f>IFERROR(__xludf.DUMMYFUNCTION("""COMPUTED_VALUE"""),"No")</f>
        <v>No</v>
      </c>
    </row>
    <row r="40">
      <c r="A40" s="2">
        <f>IFERROR(__xludf.DUMMYFUNCTION("""COMPUTED_VALUE"""),44580.52755766204)</f>
        <v>44580.52756</v>
      </c>
      <c r="B40" s="1" t="str">
        <f>IFERROR(__xludf.DUMMYFUNCTION("""COMPUTED_VALUE"""),"manjupal13579@gmail.com")</f>
        <v>manjupal13579@gmail.com</v>
      </c>
      <c r="C40" s="1" t="str">
        <f>IFERROR(__xludf.DUMMYFUNCTION("""COMPUTED_VALUE"""),"Manju pal")</f>
        <v>Manju pal</v>
      </c>
      <c r="D40" s="1" t="str">
        <f>IFERROR(__xludf.DUMMYFUNCTION("""COMPUTED_VALUE"""),"B.Com (Hons)")</f>
        <v>B.Com (Hons)</v>
      </c>
      <c r="E40" s="1" t="str">
        <f>IFERROR(__xludf.DUMMYFUNCTION("""COMPUTED_VALUE"""),"21/1033")</f>
        <v>21/1033</v>
      </c>
      <c r="F40" s="3">
        <f>IFERROR(__xludf.DUMMYFUNCTION("""COMPUTED_VALUE"""),9.66732701E9)</f>
        <v>9667327010</v>
      </c>
      <c r="G40" s="1" t="str">
        <f>IFERROR(__xludf.DUMMYFUNCTION("""COMPUTED_VALUE"""),"Haryana")</f>
        <v>Haryana</v>
      </c>
      <c r="H40" s="1" t="str">
        <f>IFERROR(__xludf.DUMMYFUNCTION("""COMPUTED_VALUE"""),"Arya vidya mandir sr. sec. School")</f>
        <v>Arya vidya mandir sr. sec. School</v>
      </c>
      <c r="I40" s="1" t="str">
        <f>IFERROR(__xludf.DUMMYFUNCTION("""COMPUTED_VALUE"""),"Yes")</f>
        <v>Yes</v>
      </c>
      <c r="J40" s="1" t="str">
        <f>IFERROR(__xludf.DUMMYFUNCTION("""COMPUTED_VALUE"""),"Dr. Priyanak chadha")</f>
        <v>Dr. Priyanak chadha</v>
      </c>
      <c r="K40" s="1" t="str">
        <f>IFERROR(__xludf.DUMMYFUNCTION("""COMPUTED_VALUE"""),"4-5 hours")</f>
        <v>4-5 hours</v>
      </c>
      <c r="L40" s="1" t="str">
        <f>IFERROR(__xludf.DUMMYFUNCTION("""COMPUTED_VALUE"""),"Convenience to outstation students")</f>
        <v>Convenience to outstation students</v>
      </c>
      <c r="M40" s="1" t="str">
        <f>IFERROR(__xludf.DUMMYFUNCTION("""COMPUTED_VALUE"""),"Lack of physical interaction and personal touch ‘")</f>
        <v>Lack of physical interaction and personal touch ‘</v>
      </c>
      <c r="N40" s="1">
        <f>IFERROR(__xludf.DUMMYFUNCTION("""COMPUTED_VALUE"""),8.0)</f>
        <v>8</v>
      </c>
      <c r="O40" s="1" t="str">
        <f>IFERROR(__xludf.DUMMYFUNCTION("""COMPUTED_VALUE"""),"Blended Learning (both)")</f>
        <v>Blended Learning (both)</v>
      </c>
      <c r="P40" s="1" t="str">
        <f>IFERROR(__xludf.DUMMYFUNCTION("""COMPUTED_VALUE"""),"Compulsion due to pandemic")</f>
        <v>Compulsion due to pandemic</v>
      </c>
      <c r="Q40" s="1" t="str">
        <f>IFERROR(__xludf.DUMMYFUNCTION("""COMPUTED_VALUE"""),"Yes")</f>
        <v>Yes</v>
      </c>
      <c r="R40" s="1" t="str">
        <f>IFERROR(__xludf.DUMMYFUNCTION("""COMPUTED_VALUE"""),"Yes")</f>
        <v>Yes</v>
      </c>
      <c r="S40" s="1" t="str">
        <f>IFERROR(__xludf.DUMMYFUNCTION("""COMPUTED_VALUE"""),"Yes")</f>
        <v>Yes</v>
      </c>
      <c r="T40" s="1" t="str">
        <f>IFERROR(__xludf.DUMMYFUNCTION("""COMPUTED_VALUE"""),"Yes")</f>
        <v>Yes</v>
      </c>
      <c r="U40" s="1" t="str">
        <f>IFERROR(__xludf.DUMMYFUNCTION("""COMPUTED_VALUE"""),"Yes")</f>
        <v>Yes</v>
      </c>
      <c r="V40" s="1" t="str">
        <f>IFERROR(__xludf.DUMMYFUNCTION("""COMPUTED_VALUE"""),"Online")</f>
        <v>Online</v>
      </c>
      <c r="W40" s="1" t="str">
        <f>IFERROR(__xludf.DUMMYFUNCTION("""COMPUTED_VALUE"""),"Yes")</f>
        <v>Yes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IFERROR(__xludf.DUMMYFUNCTION("""COMPUTED_VALUE"""),"Yes")</f>
        <v>Yes</v>
      </c>
      <c r="AB40" s="1" t="str">
        <f>IFERROR(__xludf.DUMMYFUNCTION("""COMPUTED_VALUE"""),"No")</f>
        <v>No</v>
      </c>
      <c r="AC40" s="1" t="str">
        <f>IFERROR(__xludf.DUMMYFUNCTION("""COMPUTED_VALUE"""),"Yes")</f>
        <v>Yes</v>
      </c>
      <c r="AD4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0" s="1" t="str">
        <f>IFERROR(__xludf.DUMMYFUNCTION("""COMPUTED_VALUE"""),"I'm doing exercises to deal with stress.")</f>
        <v>I'm doing exercises to deal with stress.</v>
      </c>
      <c r="AF40" s="1" t="str">
        <f>IFERROR(__xludf.DUMMYFUNCTION("""COMPUTED_VALUE"""),"None")</f>
        <v>None</v>
      </c>
      <c r="AG40" s="1" t="str">
        <f>IFERROR(__xludf.DUMMYFUNCTION("""COMPUTED_VALUE"""),"None")</f>
        <v>None</v>
      </c>
      <c r="AH40" s="1" t="str">
        <f>IFERROR(__xludf.DUMMYFUNCTION("""COMPUTED_VALUE"""),"First Dose")</f>
        <v>First Dose</v>
      </c>
      <c r="AI40" s="1" t="str">
        <f>IFERROR(__xludf.DUMMYFUNCTION("""COMPUTED_VALUE"""),"No")</f>
        <v>No</v>
      </c>
    </row>
    <row r="41">
      <c r="A41" s="2">
        <f>IFERROR(__xludf.DUMMYFUNCTION("""COMPUTED_VALUE"""),44580.52770212963)</f>
        <v>44580.5277</v>
      </c>
      <c r="B41" s="1" t="str">
        <f>IFERROR(__xludf.DUMMYFUNCTION("""COMPUTED_VALUE"""),"Rnsrevalia@gmail.com")</f>
        <v>Rnsrevalia@gmail.com</v>
      </c>
      <c r="C41" s="1" t="str">
        <f>IFERROR(__xludf.DUMMYFUNCTION("""COMPUTED_VALUE"""),"Neetu")</f>
        <v>Neetu</v>
      </c>
      <c r="D41" s="1" t="str">
        <f>IFERROR(__xludf.DUMMYFUNCTION("""COMPUTED_VALUE"""),"B.Com (Hons)")</f>
        <v>B.Com (Hons)</v>
      </c>
      <c r="E41" s="1" t="str">
        <f>IFERROR(__xludf.DUMMYFUNCTION("""COMPUTED_VALUE"""),"21/0531")</f>
        <v>21/0531</v>
      </c>
      <c r="F41" s="3"/>
      <c r="G41" s="1" t="str">
        <f>IFERROR(__xludf.DUMMYFUNCTION("""COMPUTED_VALUE"""),"Delhi")</f>
        <v>Delhi</v>
      </c>
      <c r="H41" s="1" t="str">
        <f>IFERROR(__xludf.DUMMYFUNCTION("""COMPUTED_VALUE"""),"Rajkiya pratibha vikas vidhyalaya sector 11 Rohini, Delhi 110085")</f>
        <v>Rajkiya pratibha vikas vidhyalaya sector 11 Rohini, Delhi 110085</v>
      </c>
      <c r="I41" s="1" t="str">
        <f>IFERROR(__xludf.DUMMYFUNCTION("""COMPUTED_VALUE"""),"Yes")</f>
        <v>Yes</v>
      </c>
      <c r="J41" s="1" t="str">
        <f>IFERROR(__xludf.DUMMYFUNCTION("""COMPUTED_VALUE"""),"Dr. Priyanka Chadha")</f>
        <v>Dr. Priyanka Chadha</v>
      </c>
      <c r="K41" s="1" t="str">
        <f>IFERROR(__xludf.DUMMYFUNCTION("""COMPUTED_VALUE"""),"5-6 hours")</f>
        <v>5-6 hours</v>
      </c>
      <c r="L41" s="1" t="str">
        <f>IFERROR(__xludf.DUMMYFUNCTION("""COMPUTED_VALUE"""),"Time saved in travelling, Other")</f>
        <v>Time saved in travelling, Other</v>
      </c>
      <c r="M4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1" s="1">
        <f>IFERROR(__xludf.DUMMYFUNCTION("""COMPUTED_VALUE"""),2.0)</f>
        <v>2</v>
      </c>
      <c r="O41" s="1" t="str">
        <f>IFERROR(__xludf.DUMMYFUNCTION("""COMPUTED_VALUE"""),"Blended Learning (both)")</f>
        <v>Blended Learning (both)</v>
      </c>
      <c r="P41" s="1" t="str">
        <f>IFERROR(__xludf.DUMMYFUNCTION("""COMPUTED_VALUE"""),"Compulsion due to pandemic")</f>
        <v>Compulsion due to pandemic</v>
      </c>
      <c r="Q41" s="1" t="str">
        <f>IFERROR(__xludf.DUMMYFUNCTION("""COMPUTED_VALUE"""),"Yes")</f>
        <v>Yes</v>
      </c>
      <c r="R41" s="1" t="str">
        <f>IFERROR(__xludf.DUMMYFUNCTION("""COMPUTED_VALUE"""),"Yes")</f>
        <v>Yes</v>
      </c>
      <c r="S41" s="1" t="str">
        <f>IFERROR(__xludf.DUMMYFUNCTION("""COMPUTED_VALUE"""),"Yes")</f>
        <v>Yes</v>
      </c>
      <c r="T41" s="1" t="str">
        <f>IFERROR(__xludf.DUMMYFUNCTION("""COMPUTED_VALUE"""),"No")</f>
        <v>No</v>
      </c>
      <c r="U41" s="1" t="str">
        <f>IFERROR(__xludf.DUMMYFUNCTION("""COMPUTED_VALUE"""),"Yes")</f>
        <v>Yes</v>
      </c>
      <c r="V41" s="1" t="str">
        <f>IFERROR(__xludf.DUMMYFUNCTION("""COMPUTED_VALUE"""),"Online")</f>
        <v>Online</v>
      </c>
      <c r="W41" s="1" t="str">
        <f>IFERROR(__xludf.DUMMYFUNCTION("""COMPUTED_VALUE"""),"Yes")</f>
        <v>Yes</v>
      </c>
      <c r="X41" s="1" t="str">
        <f>IFERROR(__xludf.DUMMYFUNCTION("""COMPUTED_VALUE"""),"No")</f>
        <v>No</v>
      </c>
      <c r="Y41" s="1" t="str">
        <f>IFERROR(__xludf.DUMMYFUNCTION("""COMPUTED_VALUE"""),"No")</f>
        <v>No</v>
      </c>
      <c r="Z41" s="1" t="str">
        <f>IFERROR(__xludf.DUMMYFUNCTION("""COMPUTED_VALUE"""),"Yes")</f>
        <v>Yes</v>
      </c>
      <c r="AA41" s="1" t="str">
        <f>IFERROR(__xludf.DUMMYFUNCTION("""COMPUTED_VALUE"""),"No")</f>
        <v>No</v>
      </c>
      <c r="AB41" s="1" t="str">
        <f>IFERROR(__xludf.DUMMYFUNCTION("""COMPUTED_VALUE"""),"Yes, as i m doing CA then there should some program related to professional courses")</f>
        <v>Yes, as i m doing CA then there should some program related to professional courses</v>
      </c>
      <c r="AC41" s="1" t="str">
        <f>IFERROR(__xludf.DUMMYFUNCTION("""COMPUTED_VALUE"""),"Yes")</f>
        <v>Yes</v>
      </c>
      <c r="AD4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1" s="1" t="str">
        <f>IFERROR(__xludf.DUMMYFUNCTION("""COMPUTED_VALUE"""),"Talking to friends")</f>
        <v>Talking to friends</v>
      </c>
      <c r="AF4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1" s="1" t="str">
        <f>IFERROR(__xludf.DUMMYFUNCTION("""COMPUTED_VALUE"""),"None")</f>
        <v>None</v>
      </c>
      <c r="AH41" s="1" t="str">
        <f>IFERROR(__xludf.DUMMYFUNCTION("""COMPUTED_VALUE"""),"Second Dose")</f>
        <v>Second Dose</v>
      </c>
      <c r="AI41" s="1" t="str">
        <f>IFERROR(__xludf.DUMMYFUNCTION("""COMPUTED_VALUE"""),"Yes")</f>
        <v>Yes</v>
      </c>
    </row>
    <row r="42">
      <c r="A42" s="2">
        <f>IFERROR(__xludf.DUMMYFUNCTION("""COMPUTED_VALUE"""),44580.52775810185)</f>
        <v>44580.52776</v>
      </c>
      <c r="B42" s="1" t="str">
        <f>IFERROR(__xludf.DUMMYFUNCTION("""COMPUTED_VALUE"""),"riyasinghal164@gmail.com")</f>
        <v>riyasinghal164@gmail.com</v>
      </c>
      <c r="C42" s="1" t="str">
        <f>IFERROR(__xludf.DUMMYFUNCTION("""COMPUTED_VALUE"""),"Riya Singhal")</f>
        <v>Riya Singhal</v>
      </c>
      <c r="D42" s="1" t="str">
        <f>IFERROR(__xludf.DUMMYFUNCTION("""COMPUTED_VALUE"""),"B.Com (Hons)")</f>
        <v>B.Com (Hons)</v>
      </c>
      <c r="E42" s="1" t="str">
        <f>IFERROR(__xludf.DUMMYFUNCTION("""COMPUTED_VALUE"""),"21/1039")</f>
        <v>21/1039</v>
      </c>
      <c r="F42" s="3">
        <f>IFERROR(__xludf.DUMMYFUNCTION("""COMPUTED_VALUE"""),9.654888995E9)</f>
        <v>9654888995</v>
      </c>
      <c r="G42" s="1" t="str">
        <f>IFERROR(__xludf.DUMMYFUNCTION("""COMPUTED_VALUE"""),"Delhi")</f>
        <v>Delhi</v>
      </c>
      <c r="H42" s="1" t="str">
        <f>IFERROR(__xludf.DUMMYFUNCTION("""COMPUTED_VALUE"""),"S. D. Public School")</f>
        <v>S. D. Public School</v>
      </c>
      <c r="I42" s="1" t="str">
        <f>IFERROR(__xludf.DUMMYFUNCTION("""COMPUTED_VALUE"""),"Yes")</f>
        <v>Yes</v>
      </c>
      <c r="J42" s="1" t="str">
        <f>IFERROR(__xludf.DUMMYFUNCTION("""COMPUTED_VALUE"""),"Dr. Priyanka Chadha")</f>
        <v>Dr. Priyanka Chadha</v>
      </c>
      <c r="K42" s="1" t="str">
        <f>IFERROR(__xludf.DUMMYFUNCTION("""COMPUTED_VALUE"""),"5-6 hours")</f>
        <v>5-6 hours</v>
      </c>
      <c r="L42" s="1" t="str">
        <f>IFERROR(__xludf.DUMMYFUNCTION("""COMPUTED_VALUE"""),"Time saved in travelling")</f>
        <v>Time saved in travelling</v>
      </c>
      <c r="M42" s="1" t="str">
        <f>IFERROR(__xludf.DUMMYFUNCTION("""COMPUTED_VALUE"""),"Network related disruptions")</f>
        <v>Network related disruptions</v>
      </c>
      <c r="N42" s="1">
        <f>IFERROR(__xludf.DUMMYFUNCTION("""COMPUTED_VALUE"""),9.0)</f>
        <v>9</v>
      </c>
      <c r="O42" s="1" t="str">
        <f>IFERROR(__xludf.DUMMYFUNCTION("""COMPUTED_VALUE"""),"Online")</f>
        <v>Online</v>
      </c>
      <c r="P42" s="1" t="str">
        <f>IFERROR(__xludf.DUMMYFUNCTION("""COMPUTED_VALUE"""),"Satisfactory")</f>
        <v>Satisfactory</v>
      </c>
      <c r="Q42" s="1" t="str">
        <f>IFERROR(__xludf.DUMMYFUNCTION("""COMPUTED_VALUE"""),"Yes")</f>
        <v>Yes</v>
      </c>
      <c r="R42" s="1" t="str">
        <f>IFERROR(__xludf.DUMMYFUNCTION("""COMPUTED_VALUE"""),"Yes")</f>
        <v>Yes</v>
      </c>
      <c r="S42" s="1" t="str">
        <f>IFERROR(__xludf.DUMMYFUNCTION("""COMPUTED_VALUE"""),"Yes")</f>
        <v>Yes</v>
      </c>
      <c r="T42" s="1" t="str">
        <f>IFERROR(__xludf.DUMMYFUNCTION("""COMPUTED_VALUE"""),"No")</f>
        <v>No</v>
      </c>
      <c r="U42" s="1" t="str">
        <f>IFERROR(__xludf.DUMMYFUNCTION("""COMPUTED_VALUE"""),"Yes")</f>
        <v>Yes</v>
      </c>
      <c r="V42" s="1" t="str">
        <f>IFERROR(__xludf.DUMMYFUNCTION("""COMPUTED_VALUE"""),"Online")</f>
        <v>Online</v>
      </c>
      <c r="W42" s="1" t="str">
        <f>IFERROR(__xludf.DUMMYFUNCTION("""COMPUTED_VALUE"""),"No")</f>
        <v>No</v>
      </c>
      <c r="X42" s="1" t="str">
        <f>IFERROR(__xludf.DUMMYFUNCTION("""COMPUTED_VALUE"""),"No")</f>
        <v>No</v>
      </c>
      <c r="Y42" s="1" t="str">
        <f>IFERROR(__xludf.DUMMYFUNCTION("""COMPUTED_VALUE"""),"No")</f>
        <v>No</v>
      </c>
      <c r="Z42" s="1" t="str">
        <f>IFERROR(__xludf.DUMMYFUNCTION("""COMPUTED_VALUE"""),"Yes")</f>
        <v>Yes</v>
      </c>
      <c r="AA42" s="1" t="str">
        <f>IFERROR(__xludf.DUMMYFUNCTION("""COMPUTED_VALUE"""),"Yes")</f>
        <v>Yes</v>
      </c>
      <c r="AB42" s="1" t="str">
        <f>IFERROR(__xludf.DUMMYFUNCTION("""COMPUTED_VALUE"""),"No")</f>
        <v>No</v>
      </c>
      <c r="AC42" s="1" t="str">
        <f>IFERROR(__xludf.DUMMYFUNCTION("""COMPUTED_VALUE"""),"No")</f>
        <v>No</v>
      </c>
      <c r="AD42" s="1" t="str">
        <f>IFERROR(__xludf.DUMMYFUNCTION("""COMPUTED_VALUE"""),"None")</f>
        <v>None</v>
      </c>
      <c r="AE42" s="1" t="str">
        <f>IFERROR(__xludf.DUMMYFUNCTION("""COMPUTED_VALUE"""),"None. ")</f>
        <v>None. </v>
      </c>
      <c r="AF42" s="1" t="str">
        <f>IFERROR(__xludf.DUMMYFUNCTION("""COMPUTED_VALUE"""),"None")</f>
        <v>None</v>
      </c>
      <c r="AG42" s="1" t="str">
        <f>IFERROR(__xludf.DUMMYFUNCTION("""COMPUTED_VALUE"""),"None")</f>
        <v>None</v>
      </c>
      <c r="AH42" s="1" t="str">
        <f>IFERROR(__xludf.DUMMYFUNCTION("""COMPUTED_VALUE"""),"Second Dose")</f>
        <v>Second Dose</v>
      </c>
      <c r="AI42" s="1" t="str">
        <f>IFERROR(__xludf.DUMMYFUNCTION("""COMPUTED_VALUE"""),"Yes")</f>
        <v>Yes</v>
      </c>
    </row>
    <row r="43">
      <c r="A43" s="2">
        <f>IFERROR(__xludf.DUMMYFUNCTION("""COMPUTED_VALUE"""),44580.54247018518)</f>
        <v>44580.54247</v>
      </c>
      <c r="B43" s="1" t="str">
        <f>IFERROR(__xludf.DUMMYFUNCTION("""COMPUTED_VALUE"""),"sampada.igari@gmail.com")</f>
        <v>sampada.igari@gmail.com</v>
      </c>
      <c r="C43" s="1" t="str">
        <f>IFERROR(__xludf.DUMMYFUNCTION("""COMPUTED_VALUE"""),"Sampada Ayyagari")</f>
        <v>Sampada Ayyagari</v>
      </c>
      <c r="D43" s="1" t="str">
        <f>IFERROR(__xludf.DUMMYFUNCTION("""COMPUTED_VALUE"""),"B.Com (Hons)")</f>
        <v>B.Com (Hons)</v>
      </c>
      <c r="E43" s="1" t="str">
        <f>IFERROR(__xludf.DUMMYFUNCTION("""COMPUTED_VALUE"""),"21/0848")</f>
        <v>21/0848</v>
      </c>
      <c r="F43" s="3">
        <f>IFERROR(__xludf.DUMMYFUNCTION("""COMPUTED_VALUE"""),9.66663904E9)</f>
        <v>9666639040</v>
      </c>
      <c r="G43" s="1" t="str">
        <f>IFERROR(__xludf.DUMMYFUNCTION("""COMPUTED_VALUE"""),"Vishakapatnam, Andhra Pradesh")</f>
        <v>Vishakapatnam, Andhra Pradesh</v>
      </c>
      <c r="H43" s="1" t="str">
        <f>IFERROR(__xludf.DUMMYFUNCTION("""COMPUTED_VALUE"""),"CPE Junior College")</f>
        <v>CPE Junior College</v>
      </c>
      <c r="I43" s="1" t="str">
        <f>IFERROR(__xludf.DUMMYFUNCTION("""COMPUTED_VALUE"""),"Yes")</f>
        <v>Yes</v>
      </c>
      <c r="J43" s="1" t="str">
        <f>IFERROR(__xludf.DUMMYFUNCTION("""COMPUTED_VALUE"""),"Ms.Priyanka Chaddha")</f>
        <v>Ms.Priyanka Chaddha</v>
      </c>
      <c r="K43" s="1" t="str">
        <f>IFERROR(__xludf.DUMMYFUNCTION("""COMPUTED_VALUE"""),"4-5 hours")</f>
        <v>4-5 hours</v>
      </c>
      <c r="L43" s="1" t="str">
        <f>IFERROR(__xludf.DUMMYFUNCTION("""COMPUTED_VALUE"""),"Convenience to outstation students")</f>
        <v>Convenience to outstation students</v>
      </c>
      <c r="M43" s="1" t="str">
        <f>IFERROR(__xludf.DUMMYFUNCTION("""COMPUTED_VALUE"""),"Students are sometimes less involved/engaged (leave the class in between)")</f>
        <v>Students are sometimes less involved/engaged (leave the class in between)</v>
      </c>
      <c r="N43" s="1">
        <f>IFERROR(__xludf.DUMMYFUNCTION("""COMPUTED_VALUE"""),6.0)</f>
        <v>6</v>
      </c>
      <c r="O43" s="1" t="str">
        <f>IFERROR(__xludf.DUMMYFUNCTION("""COMPUTED_VALUE"""),"Offline")</f>
        <v>Offline</v>
      </c>
      <c r="P43" s="1" t="str">
        <f>IFERROR(__xludf.DUMMYFUNCTION("""COMPUTED_VALUE"""),"Compulsion due to pandemic")</f>
        <v>Compulsion due to pandemic</v>
      </c>
      <c r="Q43" s="1" t="str">
        <f>IFERROR(__xludf.DUMMYFUNCTION("""COMPUTED_VALUE"""),"Yes")</f>
        <v>Yes</v>
      </c>
      <c r="R43" s="1" t="str">
        <f>IFERROR(__xludf.DUMMYFUNCTION("""COMPUTED_VALUE"""),"Yes")</f>
        <v>Yes</v>
      </c>
      <c r="S43" s="1" t="str">
        <f>IFERROR(__xludf.DUMMYFUNCTION("""COMPUTED_VALUE"""),"Yes")</f>
        <v>Yes</v>
      </c>
      <c r="T43" s="1" t="str">
        <f>IFERROR(__xludf.DUMMYFUNCTION("""COMPUTED_VALUE"""),"No")</f>
        <v>No</v>
      </c>
      <c r="U43" s="1" t="str">
        <f>IFERROR(__xludf.DUMMYFUNCTION("""COMPUTED_VALUE"""),"Yes")</f>
        <v>Yes</v>
      </c>
      <c r="V43" s="1" t="str">
        <f>IFERROR(__xludf.DUMMYFUNCTION("""COMPUTED_VALUE"""),"Online")</f>
        <v>Online</v>
      </c>
      <c r="W43" s="1" t="str">
        <f>IFERROR(__xludf.DUMMYFUNCTION("""COMPUTED_VALUE"""),"No")</f>
        <v>No</v>
      </c>
      <c r="X43" s="1" t="str">
        <f>IFERROR(__xludf.DUMMYFUNCTION("""COMPUTED_VALUE"""),"Yes")</f>
        <v>Yes</v>
      </c>
      <c r="Y43" s="1" t="str">
        <f>IFERROR(__xludf.DUMMYFUNCTION("""COMPUTED_VALUE"""),"Yes")</f>
        <v>Yes</v>
      </c>
      <c r="Z43" s="1" t="str">
        <f>IFERROR(__xludf.DUMMYFUNCTION("""COMPUTED_VALUE"""),"Yes")</f>
        <v>Yes</v>
      </c>
      <c r="AA43" s="1" t="str">
        <f>IFERROR(__xludf.DUMMYFUNCTION("""COMPUTED_VALUE"""),"Yes")</f>
        <v>Yes</v>
      </c>
      <c r="AB43" s="1" t="str">
        <f>IFERROR(__xludf.DUMMYFUNCTION("""COMPUTED_VALUE"""),"No")</f>
        <v>No</v>
      </c>
      <c r="AC43" s="1" t="str">
        <f>IFERROR(__xludf.DUMMYFUNCTION("""COMPUTED_VALUE"""),"No")</f>
        <v>No</v>
      </c>
      <c r="AD4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3" s="1" t="str">
        <f>IFERROR(__xludf.DUMMYFUNCTION("""COMPUTED_VALUE"""),"Trying to involve myself in things that calm me like my hobbies.")</f>
        <v>Trying to involve myself in things that calm me like my hobbies.</v>
      </c>
      <c r="AF4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3" s="1" t="str">
        <f>IFERROR(__xludf.DUMMYFUNCTION("""COMPUTED_VALUE"""),"Mild: Symptoms effectively managed at home")</f>
        <v>Mild: Symptoms effectively managed at home</v>
      </c>
      <c r="AH43" s="1" t="str">
        <f>IFERROR(__xludf.DUMMYFUNCTION("""COMPUTED_VALUE"""),"Second Dose")</f>
        <v>Second Dose</v>
      </c>
      <c r="AI43" s="1" t="str">
        <f>IFERROR(__xludf.DUMMYFUNCTION("""COMPUTED_VALUE"""),"Yes")</f>
        <v>Yes</v>
      </c>
    </row>
    <row r="44">
      <c r="A44" s="2">
        <f>IFERROR(__xludf.DUMMYFUNCTION("""COMPUTED_VALUE"""),44580.54393474537)</f>
        <v>44580.54393</v>
      </c>
      <c r="B44" s="1" t="str">
        <f>IFERROR(__xludf.DUMMYFUNCTION("""COMPUTED_VALUE"""),"rimidhasingh04@gmail.com")</f>
        <v>rimidhasingh04@gmail.com</v>
      </c>
      <c r="C44" s="1" t="str">
        <f>IFERROR(__xludf.DUMMYFUNCTION("""COMPUTED_VALUE"""),"Rimidha Singh")</f>
        <v>Rimidha Singh</v>
      </c>
      <c r="D44" s="1" t="str">
        <f>IFERROR(__xludf.DUMMYFUNCTION("""COMPUTED_VALUE"""),"B.Com (Hons)")</f>
        <v>B.Com (Hons)</v>
      </c>
      <c r="E44" s="1" t="str">
        <f>IFERROR(__xludf.DUMMYFUNCTION("""COMPUTED_VALUE"""),"21/1303")</f>
        <v>21/1303</v>
      </c>
      <c r="F44" s="3">
        <f>IFERROR(__xludf.DUMMYFUNCTION("""COMPUTED_VALUE"""),7.428034043E9)</f>
        <v>7428034043</v>
      </c>
      <c r="G44" s="1" t="str">
        <f>IFERROR(__xludf.DUMMYFUNCTION("""COMPUTED_VALUE"""),"New Delhi")</f>
        <v>New Delhi</v>
      </c>
      <c r="H44" s="1" t="str">
        <f>IFERROR(__xludf.DUMMYFUNCTION("""COMPUTED_VALUE"""),"St. Mark's Girls  Senior Secondary School")</f>
        <v>St. Mark's Girls  Senior Secondary School</v>
      </c>
      <c r="I44" s="1" t="str">
        <f>IFERROR(__xludf.DUMMYFUNCTION("""COMPUTED_VALUE"""),"Yes")</f>
        <v>Yes</v>
      </c>
      <c r="J44" s="1" t="str">
        <f>IFERROR(__xludf.DUMMYFUNCTION("""COMPUTED_VALUE"""),"Ms. Daisy Raj")</f>
        <v>Ms. Daisy Raj</v>
      </c>
      <c r="K44" s="1" t="str">
        <f>IFERROR(__xludf.DUMMYFUNCTION("""COMPUTED_VALUE"""),"4-5 hours")</f>
        <v>4-5 hours</v>
      </c>
      <c r="L44" s="1" t="str">
        <f>IFERROR(__xludf.DUMMYFUNCTION("""COMPUTED_VALUE"""),"Easy access to online study material, Convenience to outstation students")</f>
        <v>Easy access to online study material, Convenience to outstation students</v>
      </c>
      <c r="M4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4" s="1">
        <f>IFERROR(__xludf.DUMMYFUNCTION("""COMPUTED_VALUE"""),7.0)</f>
        <v>7</v>
      </c>
      <c r="O44" s="1" t="str">
        <f>IFERROR(__xludf.DUMMYFUNCTION("""COMPUTED_VALUE"""),"Offline")</f>
        <v>Offline</v>
      </c>
      <c r="P44" s="1" t="str">
        <f>IFERROR(__xludf.DUMMYFUNCTION("""COMPUTED_VALUE"""),"Compulsion due to pandemic")</f>
        <v>Compulsion due to pandemic</v>
      </c>
      <c r="Q44" s="1" t="str">
        <f>IFERROR(__xludf.DUMMYFUNCTION("""COMPUTED_VALUE"""),"Yes")</f>
        <v>Yes</v>
      </c>
      <c r="R44" s="1" t="str">
        <f>IFERROR(__xludf.DUMMYFUNCTION("""COMPUTED_VALUE"""),"Yes")</f>
        <v>Yes</v>
      </c>
      <c r="S44" s="1" t="str">
        <f>IFERROR(__xludf.DUMMYFUNCTION("""COMPUTED_VALUE"""),"Yes")</f>
        <v>Yes</v>
      </c>
      <c r="T44" s="1" t="str">
        <f>IFERROR(__xludf.DUMMYFUNCTION("""COMPUTED_VALUE"""),"Yes")</f>
        <v>Yes</v>
      </c>
      <c r="U44" s="1" t="str">
        <f>IFERROR(__xludf.DUMMYFUNCTION("""COMPUTED_VALUE"""),"Yes")</f>
        <v>Yes</v>
      </c>
      <c r="V44" s="1" t="str">
        <f>IFERROR(__xludf.DUMMYFUNCTION("""COMPUTED_VALUE"""),"Offline")</f>
        <v>Offline</v>
      </c>
      <c r="W44" s="1" t="str">
        <f>IFERROR(__xludf.DUMMYFUNCTION("""COMPUTED_VALUE"""),"Yes")</f>
        <v>Yes</v>
      </c>
      <c r="X44" s="1" t="str">
        <f>IFERROR(__xludf.DUMMYFUNCTION("""COMPUTED_VALUE"""),"Yes")</f>
        <v>Yes</v>
      </c>
      <c r="Y44" s="1" t="str">
        <f>IFERROR(__xludf.DUMMYFUNCTION("""COMPUTED_VALUE"""),"Yes")</f>
        <v>Yes</v>
      </c>
      <c r="Z44" s="1" t="str">
        <f>IFERROR(__xludf.DUMMYFUNCTION("""COMPUTED_VALUE"""),"Yes")</f>
        <v>Yes</v>
      </c>
      <c r="AA44" s="1" t="str">
        <f>IFERROR(__xludf.DUMMYFUNCTION("""COMPUTED_VALUE"""),"Yes")</f>
        <v>Yes</v>
      </c>
      <c r="AB44" s="1"/>
      <c r="AC44" s="1"/>
      <c r="AD44" s="1" t="str">
        <f>IFERROR(__xludf.DUMMYFUNCTION("""COMPUTED_VALUE"""),"None")</f>
        <v>None</v>
      </c>
      <c r="AE44" s="1"/>
      <c r="AF4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4" s="1" t="str">
        <f>IFERROR(__xludf.DUMMYFUNCTION("""COMPUTED_VALUE"""),"Mild: Symptoms effectively managed at home")</f>
        <v>Mild: Symptoms effectively managed at home</v>
      </c>
      <c r="AH44" s="1" t="str">
        <f>IFERROR(__xludf.DUMMYFUNCTION("""COMPUTED_VALUE"""),"First Dose")</f>
        <v>First Dose</v>
      </c>
      <c r="AI44" s="1" t="str">
        <f>IFERROR(__xludf.DUMMYFUNCTION("""COMPUTED_VALUE"""),"Yes")</f>
        <v>Yes</v>
      </c>
    </row>
    <row r="45">
      <c r="A45" s="2">
        <f>IFERROR(__xludf.DUMMYFUNCTION("""COMPUTED_VALUE"""),44580.54406798611)</f>
        <v>44580.54407</v>
      </c>
      <c r="B45" s="1" t="str">
        <f>IFERROR(__xludf.DUMMYFUNCTION("""COMPUTED_VALUE"""),"manavi.jain2008@gmail.com")</f>
        <v>manavi.jain2008@gmail.com</v>
      </c>
      <c r="C45" s="1" t="str">
        <f>IFERROR(__xludf.DUMMYFUNCTION("""COMPUTED_VALUE"""),"Manavi Jain")</f>
        <v>Manavi Jain</v>
      </c>
      <c r="D45" s="1" t="str">
        <f>IFERROR(__xludf.DUMMYFUNCTION("""COMPUTED_VALUE"""),"B.Com (Hons)")</f>
        <v>B.Com (Hons)</v>
      </c>
      <c r="E45" s="1" t="str">
        <f>IFERROR(__xludf.DUMMYFUNCTION("""COMPUTED_VALUE"""),"21/1161")</f>
        <v>21/1161</v>
      </c>
      <c r="F45" s="3">
        <f>IFERROR(__xludf.DUMMYFUNCTION("""COMPUTED_VALUE"""),8.86095073E9)</f>
        <v>8860950730</v>
      </c>
      <c r="G45" s="1" t="str">
        <f>IFERROR(__xludf.DUMMYFUNCTION("""COMPUTED_VALUE"""),"New Delhi")</f>
        <v>New Delhi</v>
      </c>
      <c r="H45" s="1" t="str">
        <f>IFERROR(__xludf.DUMMYFUNCTION("""COMPUTED_VALUE"""),"Air force golden jubilee institute")</f>
        <v>Air force golden jubilee institute</v>
      </c>
      <c r="I45" s="1" t="str">
        <f>IFERROR(__xludf.DUMMYFUNCTION("""COMPUTED_VALUE"""),"Yes")</f>
        <v>Yes</v>
      </c>
      <c r="J45" s="1" t="str">
        <f>IFERROR(__xludf.DUMMYFUNCTION("""COMPUTED_VALUE"""),"Daisy Raj")</f>
        <v>Daisy Raj</v>
      </c>
      <c r="K45" s="1" t="str">
        <f>IFERROR(__xludf.DUMMYFUNCTION("""COMPUTED_VALUE"""),"More than 6 hours")</f>
        <v>More than 6 hours</v>
      </c>
      <c r="L45" s="1" t="str">
        <f>IFERROR(__xludf.DUMMYFUNCTION("""COMPUTED_VALUE"""),"Time saved in travelling, Convenience to outstation students")</f>
        <v>Time saved in travelling, Convenience to outstation students</v>
      </c>
      <c r="M45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5" s="1">
        <f>IFERROR(__xludf.DUMMYFUNCTION("""COMPUTED_VALUE"""),5.0)</f>
        <v>5</v>
      </c>
      <c r="O45" s="1" t="str">
        <f>IFERROR(__xludf.DUMMYFUNCTION("""COMPUTED_VALUE"""),"Offline")</f>
        <v>Offline</v>
      </c>
      <c r="P45" s="1" t="str">
        <f>IFERROR(__xludf.DUMMYFUNCTION("""COMPUTED_VALUE"""),"Compulsion due to pandemic")</f>
        <v>Compulsion due to pandemic</v>
      </c>
      <c r="Q45" s="1" t="str">
        <f>IFERROR(__xludf.DUMMYFUNCTION("""COMPUTED_VALUE"""),"Yes")</f>
        <v>Yes</v>
      </c>
      <c r="R45" s="1" t="str">
        <f>IFERROR(__xludf.DUMMYFUNCTION("""COMPUTED_VALUE"""),"Yes")</f>
        <v>Yes</v>
      </c>
      <c r="S45" s="1" t="str">
        <f>IFERROR(__xludf.DUMMYFUNCTION("""COMPUTED_VALUE"""),"Yes")</f>
        <v>Yes</v>
      </c>
      <c r="T45" s="1" t="str">
        <f>IFERROR(__xludf.DUMMYFUNCTION("""COMPUTED_VALUE"""),"Yes")</f>
        <v>Yes</v>
      </c>
      <c r="U45" s="1" t="str">
        <f>IFERROR(__xludf.DUMMYFUNCTION("""COMPUTED_VALUE"""),"Yes")</f>
        <v>Yes</v>
      </c>
      <c r="V45" s="1" t="str">
        <f>IFERROR(__xludf.DUMMYFUNCTION("""COMPUTED_VALUE"""),"Online")</f>
        <v>Online</v>
      </c>
      <c r="W45" s="1" t="str">
        <f>IFERROR(__xludf.DUMMYFUNCTION("""COMPUTED_VALUE"""),"No")</f>
        <v>No</v>
      </c>
      <c r="X45" s="1" t="str">
        <f>IFERROR(__xludf.DUMMYFUNCTION("""COMPUTED_VALUE"""),"Yes")</f>
        <v>Yes</v>
      </c>
      <c r="Y45" s="1" t="str">
        <f>IFERROR(__xludf.DUMMYFUNCTION("""COMPUTED_VALUE"""),"Yes")</f>
        <v>Yes</v>
      </c>
      <c r="Z45" s="1" t="str">
        <f>IFERROR(__xludf.DUMMYFUNCTION("""COMPUTED_VALUE"""),"Yes")</f>
        <v>Yes</v>
      </c>
      <c r="AA45" s="1" t="str">
        <f>IFERROR(__xludf.DUMMYFUNCTION("""COMPUTED_VALUE"""),"Yes")</f>
        <v>Yes</v>
      </c>
      <c r="AB45" s="1"/>
      <c r="AC45" s="1" t="str">
        <f>IFERROR(__xludf.DUMMYFUNCTION("""COMPUTED_VALUE"""),"no")</f>
        <v>no</v>
      </c>
      <c r="AD4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5" s="1"/>
      <c r="AF45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5" s="1" t="str">
        <f>IFERROR(__xludf.DUMMYFUNCTION("""COMPUTED_VALUE"""),"None")</f>
        <v>None</v>
      </c>
      <c r="AH45" s="1" t="str">
        <f>IFERROR(__xludf.DUMMYFUNCTION("""COMPUTED_VALUE"""),"Second Dose")</f>
        <v>Second Dose</v>
      </c>
      <c r="AI45" s="1" t="str">
        <f>IFERROR(__xludf.DUMMYFUNCTION("""COMPUTED_VALUE"""),"Yes")</f>
        <v>Yes</v>
      </c>
    </row>
    <row r="46">
      <c r="A46" s="2">
        <f>IFERROR(__xludf.DUMMYFUNCTION("""COMPUTED_VALUE"""),44580.54484447917)</f>
        <v>44580.54484</v>
      </c>
      <c r="B46" s="1" t="str">
        <f>IFERROR(__xludf.DUMMYFUNCTION("""COMPUTED_VALUE"""),"jasmin.kaur2101@gmail.com")</f>
        <v>jasmin.kaur2101@gmail.com</v>
      </c>
      <c r="C46" s="1" t="str">
        <f>IFERROR(__xludf.DUMMYFUNCTION("""COMPUTED_VALUE"""),"Jasmeen kaur")</f>
        <v>Jasmeen kaur</v>
      </c>
      <c r="D46" s="1" t="str">
        <f>IFERROR(__xludf.DUMMYFUNCTION("""COMPUTED_VALUE"""),"B.Com (Hons)")</f>
        <v>B.Com (Hons)</v>
      </c>
      <c r="E46" s="1" t="str">
        <f>IFERROR(__xludf.DUMMYFUNCTION("""COMPUTED_VALUE"""),"1153")</f>
        <v>1153</v>
      </c>
      <c r="F46" s="3">
        <f>IFERROR(__xludf.DUMMYFUNCTION("""COMPUTED_VALUE"""),9.354374235E9)</f>
        <v>9354374235</v>
      </c>
      <c r="G46" s="1" t="str">
        <f>IFERROR(__xludf.DUMMYFUNCTION("""COMPUTED_VALUE"""),"Delhi")</f>
        <v>Delhi</v>
      </c>
      <c r="H46" s="1" t="str">
        <f>IFERROR(__xludf.DUMMYFUNCTION("""COMPUTED_VALUE"""),"Angles public school")</f>
        <v>Angles public school</v>
      </c>
      <c r="I46" s="1" t="str">
        <f>IFERROR(__xludf.DUMMYFUNCTION("""COMPUTED_VALUE"""),"Yes")</f>
        <v>Yes</v>
      </c>
      <c r="J46" s="1" t="str">
        <f>IFERROR(__xludf.DUMMYFUNCTION("""COMPUTED_VALUE"""),"Daisy mam")</f>
        <v>Daisy mam</v>
      </c>
      <c r="K46" s="1" t="str">
        <f>IFERROR(__xludf.DUMMYFUNCTION("""COMPUTED_VALUE"""),"5-6 hours")</f>
        <v>5-6 hours</v>
      </c>
      <c r="L46" s="1" t="str">
        <f>IFERROR(__xludf.DUMMYFUNCTION("""COMPUTED_VALUE"""),"Time saved in travelling")</f>
        <v>Time saved in travelling</v>
      </c>
      <c r="M46" s="1" t="str">
        <f>IFERROR(__xludf.DUMMYFUNCTION("""COMPUTED_VALUE"""),"Lack of physical interaction and personal touch ‘")</f>
        <v>Lack of physical interaction and personal touch ‘</v>
      </c>
      <c r="N46" s="1">
        <f>IFERROR(__xludf.DUMMYFUNCTION("""COMPUTED_VALUE"""),9.0)</f>
        <v>9</v>
      </c>
      <c r="O46" s="1" t="str">
        <f>IFERROR(__xludf.DUMMYFUNCTION("""COMPUTED_VALUE"""),"Blended Learning (both)")</f>
        <v>Blended Learning (both)</v>
      </c>
      <c r="P46" s="1" t="str">
        <f>IFERROR(__xludf.DUMMYFUNCTION("""COMPUTED_VALUE"""),"Satisfactory")</f>
        <v>Satisfactory</v>
      </c>
      <c r="Q46" s="1" t="str">
        <f>IFERROR(__xludf.DUMMYFUNCTION("""COMPUTED_VALUE"""),"Yes")</f>
        <v>Yes</v>
      </c>
      <c r="R46" s="1" t="str">
        <f>IFERROR(__xludf.DUMMYFUNCTION("""COMPUTED_VALUE"""),"Yes")</f>
        <v>Yes</v>
      </c>
      <c r="S46" s="1" t="str">
        <f>IFERROR(__xludf.DUMMYFUNCTION("""COMPUTED_VALUE"""),"Yes")</f>
        <v>Yes</v>
      </c>
      <c r="T46" s="1" t="str">
        <f>IFERROR(__xludf.DUMMYFUNCTION("""COMPUTED_VALUE"""),"No")</f>
        <v>No</v>
      </c>
      <c r="U46" s="1" t="str">
        <f>IFERROR(__xludf.DUMMYFUNCTION("""COMPUTED_VALUE"""),"Yes")</f>
        <v>Yes</v>
      </c>
      <c r="V46" s="1" t="str">
        <f>IFERROR(__xludf.DUMMYFUNCTION("""COMPUTED_VALUE"""),"Offline")</f>
        <v>Offline</v>
      </c>
      <c r="W46" s="1" t="str">
        <f>IFERROR(__xludf.DUMMYFUNCTION("""COMPUTED_VALUE"""),"No")</f>
        <v>No</v>
      </c>
      <c r="X46" s="1" t="str">
        <f>IFERROR(__xludf.DUMMYFUNCTION("""COMPUTED_VALUE"""),"No")</f>
        <v>No</v>
      </c>
      <c r="Y46" s="1" t="str">
        <f>IFERROR(__xludf.DUMMYFUNCTION("""COMPUTED_VALUE"""),"Yes")</f>
        <v>Yes</v>
      </c>
      <c r="Z46" s="1" t="str">
        <f>IFERROR(__xludf.DUMMYFUNCTION("""COMPUTED_VALUE"""),"Yes")</f>
        <v>Yes</v>
      </c>
      <c r="AA46" s="1" t="str">
        <f>IFERROR(__xludf.DUMMYFUNCTION("""COMPUTED_VALUE"""),"No")</f>
        <v>No</v>
      </c>
      <c r="AB46" s="1"/>
      <c r="AC46" s="1"/>
      <c r="AD4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6" s="1"/>
      <c r="AF4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6" s="1" t="str">
        <f>IFERROR(__xludf.DUMMYFUNCTION("""COMPUTED_VALUE"""),"None")</f>
        <v>None</v>
      </c>
      <c r="AH46" s="1" t="str">
        <f>IFERROR(__xludf.DUMMYFUNCTION("""COMPUTED_VALUE"""),"None")</f>
        <v>None</v>
      </c>
      <c r="AI46" s="1" t="str">
        <f>IFERROR(__xludf.DUMMYFUNCTION("""COMPUTED_VALUE"""),"Yes")</f>
        <v>Yes</v>
      </c>
    </row>
    <row r="47">
      <c r="A47" s="2">
        <f>IFERROR(__xludf.DUMMYFUNCTION("""COMPUTED_VALUE"""),44580.54493609953)</f>
        <v>44580.54494</v>
      </c>
      <c r="B47" s="1" t="str">
        <f>IFERROR(__xludf.DUMMYFUNCTION("""COMPUTED_VALUE"""),"khushiaggarwal3134@gmail.com")</f>
        <v>khushiaggarwal3134@gmail.com</v>
      </c>
      <c r="C47" s="1" t="str">
        <f>IFERROR(__xludf.DUMMYFUNCTION("""COMPUTED_VALUE"""),"Khushi aggarwal")</f>
        <v>Khushi aggarwal</v>
      </c>
      <c r="D47" s="1" t="str">
        <f>IFERROR(__xludf.DUMMYFUNCTION("""COMPUTED_VALUE"""),"B.Com (Hons)")</f>
        <v>B.Com (Hons)</v>
      </c>
      <c r="E47" s="1" t="str">
        <f>IFERROR(__xludf.DUMMYFUNCTION("""COMPUTED_VALUE"""),"1403")</f>
        <v>1403</v>
      </c>
      <c r="F47" s="3">
        <f>IFERROR(__xludf.DUMMYFUNCTION("""COMPUTED_VALUE"""),8.287193911E9)</f>
        <v>8287193911</v>
      </c>
      <c r="G47" s="1" t="str">
        <f>IFERROR(__xludf.DUMMYFUNCTION("""COMPUTED_VALUE"""),"Delhi")</f>
        <v>Delhi</v>
      </c>
      <c r="H47" s="1" t="str">
        <f>IFERROR(__xludf.DUMMYFUNCTION("""COMPUTED_VALUE"""),"Modern public school")</f>
        <v>Modern public school</v>
      </c>
      <c r="I47" s="1" t="str">
        <f>IFERROR(__xludf.DUMMYFUNCTION("""COMPUTED_VALUE"""),"Yes")</f>
        <v>Yes</v>
      </c>
      <c r="J47" s="1" t="str">
        <f>IFERROR(__xludf.DUMMYFUNCTION("""COMPUTED_VALUE"""),"Daisy raj")</f>
        <v>Daisy raj</v>
      </c>
      <c r="K47" s="1" t="str">
        <f>IFERROR(__xludf.DUMMYFUNCTION("""COMPUTED_VALUE"""),"5-6 hours")</f>
        <v>5-6 hours</v>
      </c>
      <c r="L47" s="1" t="str">
        <f>IFERROR(__xludf.DUMMYFUNCTION("""COMPUTED_VALUE"""),"Time saved in travelling")</f>
        <v>Time saved in travelling</v>
      </c>
      <c r="M47" s="1" t="str">
        <f>IFERROR(__xludf.DUMMYFUNCTION("""COMPUTED_VALUE"""),"Lack of physical interaction and personal touch ‘")</f>
        <v>Lack of physical interaction and personal touch ‘</v>
      </c>
      <c r="N47" s="1">
        <f>IFERROR(__xludf.DUMMYFUNCTION("""COMPUTED_VALUE"""),5.0)</f>
        <v>5</v>
      </c>
      <c r="O47" s="1" t="str">
        <f>IFERROR(__xludf.DUMMYFUNCTION("""COMPUTED_VALUE"""),"Blended Learning (both)")</f>
        <v>Blended Learning (both)</v>
      </c>
      <c r="P47" s="1" t="str">
        <f>IFERROR(__xludf.DUMMYFUNCTION("""COMPUTED_VALUE"""),"Compulsion due to pandemic")</f>
        <v>Compulsion due to pandemic</v>
      </c>
      <c r="Q47" s="1" t="str">
        <f>IFERROR(__xludf.DUMMYFUNCTION("""COMPUTED_VALUE"""),"Yes")</f>
        <v>Yes</v>
      </c>
      <c r="R47" s="1" t="str">
        <f>IFERROR(__xludf.DUMMYFUNCTION("""COMPUTED_VALUE"""),"Yes")</f>
        <v>Yes</v>
      </c>
      <c r="S47" s="1" t="str">
        <f>IFERROR(__xludf.DUMMYFUNCTION("""COMPUTED_VALUE"""),"No")</f>
        <v>No</v>
      </c>
      <c r="T47" s="1" t="str">
        <f>IFERROR(__xludf.DUMMYFUNCTION("""COMPUTED_VALUE"""),"No")</f>
        <v>No</v>
      </c>
      <c r="U47" s="1" t="str">
        <f>IFERROR(__xludf.DUMMYFUNCTION("""COMPUTED_VALUE"""),"Yes")</f>
        <v>Yes</v>
      </c>
      <c r="V47" s="1" t="str">
        <f>IFERROR(__xludf.DUMMYFUNCTION("""COMPUTED_VALUE"""),"Online")</f>
        <v>Online</v>
      </c>
      <c r="W47" s="1" t="str">
        <f>IFERROR(__xludf.DUMMYFUNCTION("""COMPUTED_VALUE"""),"No")</f>
        <v>No</v>
      </c>
      <c r="X47" s="1" t="str">
        <f>IFERROR(__xludf.DUMMYFUNCTION("""COMPUTED_VALUE"""),"No")</f>
        <v>No</v>
      </c>
      <c r="Y47" s="1" t="str">
        <f>IFERROR(__xludf.DUMMYFUNCTION("""COMPUTED_VALUE"""),"Yes")</f>
        <v>Yes</v>
      </c>
      <c r="Z47" s="1" t="str">
        <f>IFERROR(__xludf.DUMMYFUNCTION("""COMPUTED_VALUE"""),"Yes")</f>
        <v>Yes</v>
      </c>
      <c r="AA47" s="1" t="str">
        <f>IFERROR(__xludf.DUMMYFUNCTION("""COMPUTED_VALUE"""),"Yes")</f>
        <v>Yes</v>
      </c>
      <c r="AB47" s="1" t="str">
        <f>IFERROR(__xludf.DUMMYFUNCTION("""COMPUTED_VALUE"""),"No")</f>
        <v>No</v>
      </c>
      <c r="AC47" s="1" t="str">
        <f>IFERROR(__xludf.DUMMYFUNCTION("""COMPUTED_VALUE"""),"Yes")</f>
        <v>Yes</v>
      </c>
      <c r="AD4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7" s="1"/>
      <c r="AF47" s="1" t="str">
        <f>IFERROR(__xludf.DUMMYFUNCTION("""COMPUTED_VALUE"""),"None")</f>
        <v>None</v>
      </c>
      <c r="AG47" s="1" t="str">
        <f>IFERROR(__xludf.DUMMYFUNCTION("""COMPUTED_VALUE"""),"None")</f>
        <v>None</v>
      </c>
      <c r="AH47" s="1" t="str">
        <f>IFERROR(__xludf.DUMMYFUNCTION("""COMPUTED_VALUE"""),"None")</f>
        <v>None</v>
      </c>
      <c r="AI47" s="1" t="str">
        <f>IFERROR(__xludf.DUMMYFUNCTION("""COMPUTED_VALUE"""),"Yes")</f>
        <v>Yes</v>
      </c>
    </row>
    <row r="48">
      <c r="A48" s="2">
        <f>IFERROR(__xludf.DUMMYFUNCTION("""COMPUTED_VALUE"""),44580.54510100695)</f>
        <v>44580.5451</v>
      </c>
      <c r="B48" s="1" t="str">
        <f>IFERROR(__xludf.DUMMYFUNCTION("""COMPUTED_VALUE"""),"parulsinghal402@gmail.com")</f>
        <v>parulsinghal402@gmail.com</v>
      </c>
      <c r="C48" s="1" t="str">
        <f>IFERROR(__xludf.DUMMYFUNCTION("""COMPUTED_VALUE"""),"Parul")</f>
        <v>Parul</v>
      </c>
      <c r="D48" s="1" t="str">
        <f>IFERROR(__xludf.DUMMYFUNCTION("""COMPUTED_VALUE"""),"B.Com (Hons)")</f>
        <v>B.Com (Hons)</v>
      </c>
      <c r="E48" s="1" t="str">
        <f>IFERROR(__xludf.DUMMYFUNCTION("""COMPUTED_VALUE"""),"21/1409")</f>
        <v>21/1409</v>
      </c>
      <c r="F48" s="3">
        <f>IFERROR(__xludf.DUMMYFUNCTION("""COMPUTED_VALUE"""),7.428665335E9)</f>
        <v>7428665335</v>
      </c>
      <c r="G48" s="1" t="str">
        <f>IFERROR(__xludf.DUMMYFUNCTION("""COMPUTED_VALUE"""),"West Delhi")</f>
        <v>West Delhi</v>
      </c>
      <c r="H48" s="1" t="str">
        <f>IFERROR(__xludf.DUMMYFUNCTION("""COMPUTED_VALUE"""),"G.S.K.V. nangloi")</f>
        <v>G.S.K.V. nangloi</v>
      </c>
      <c r="I48" s="1" t="str">
        <f>IFERROR(__xludf.DUMMYFUNCTION("""COMPUTED_VALUE"""),"Yes")</f>
        <v>Yes</v>
      </c>
      <c r="J48" s="1" t="str">
        <f>IFERROR(__xludf.DUMMYFUNCTION("""COMPUTED_VALUE"""),"Ms. Daisy raj")</f>
        <v>Ms. Daisy raj</v>
      </c>
      <c r="K48" s="1" t="str">
        <f>IFERROR(__xludf.DUMMYFUNCTION("""COMPUTED_VALUE"""),"More than 6 hours")</f>
        <v>More than 6 hours</v>
      </c>
      <c r="L48" s="1" t="str">
        <f>IFERROR(__xludf.DUMMYFUNCTION("""COMPUTED_VALUE"""),"Easy access to online study material, Convenience to outstation students, Other")</f>
        <v>Easy access to online study material, Convenience to outstation students, Other</v>
      </c>
      <c r="M48" s="1" t="str">
        <f>IFERROR(__xludf.DUMMYFUNCTION("""COMPUTED_VALUE"""),"Lack of physical interaction and personal touch ‘")</f>
        <v>Lack of physical interaction and personal touch ‘</v>
      </c>
      <c r="N48" s="1">
        <f>IFERROR(__xludf.DUMMYFUNCTION("""COMPUTED_VALUE"""),6.0)</f>
        <v>6</v>
      </c>
      <c r="O48" s="1" t="str">
        <f>IFERROR(__xludf.DUMMYFUNCTION("""COMPUTED_VALUE"""),"Offline")</f>
        <v>Offline</v>
      </c>
      <c r="P48" s="1" t="str">
        <f>IFERROR(__xludf.DUMMYFUNCTION("""COMPUTED_VALUE"""),"Compulsion due to pandemic")</f>
        <v>Compulsion due to pandemic</v>
      </c>
      <c r="Q48" s="1" t="str">
        <f>IFERROR(__xludf.DUMMYFUNCTION("""COMPUTED_VALUE"""),"Yes")</f>
        <v>Yes</v>
      </c>
      <c r="R48" s="1" t="str">
        <f>IFERROR(__xludf.DUMMYFUNCTION("""COMPUTED_VALUE"""),"Yes")</f>
        <v>Yes</v>
      </c>
      <c r="S48" s="1" t="str">
        <f>IFERROR(__xludf.DUMMYFUNCTION("""COMPUTED_VALUE"""),"Yes")</f>
        <v>Yes</v>
      </c>
      <c r="T48" s="1" t="str">
        <f>IFERROR(__xludf.DUMMYFUNCTION("""COMPUTED_VALUE"""),"Yes")</f>
        <v>Yes</v>
      </c>
      <c r="U48" s="1" t="str">
        <f>IFERROR(__xludf.DUMMYFUNCTION("""COMPUTED_VALUE"""),"Yes")</f>
        <v>Yes</v>
      </c>
      <c r="V48" s="1" t="str">
        <f>IFERROR(__xludf.DUMMYFUNCTION("""COMPUTED_VALUE"""),"Offline")</f>
        <v>Offline</v>
      </c>
      <c r="W48" s="1" t="str">
        <f>IFERROR(__xludf.DUMMYFUNCTION("""COMPUTED_VALUE"""),"Yes")</f>
        <v>Yes</v>
      </c>
      <c r="X48" s="1" t="str">
        <f>IFERROR(__xludf.DUMMYFUNCTION("""COMPUTED_VALUE"""),"Yes")</f>
        <v>Yes</v>
      </c>
      <c r="Y48" s="1" t="str">
        <f>IFERROR(__xludf.DUMMYFUNCTION("""COMPUTED_VALUE"""),"Yes")</f>
        <v>Yes</v>
      </c>
      <c r="Z48" s="1" t="str">
        <f>IFERROR(__xludf.DUMMYFUNCTION("""COMPUTED_VALUE"""),"Yes")</f>
        <v>Yes</v>
      </c>
      <c r="AA48" s="1" t="str">
        <f>IFERROR(__xludf.DUMMYFUNCTION("""COMPUTED_VALUE"""),"Yes")</f>
        <v>Yes</v>
      </c>
      <c r="AB48" s="1"/>
      <c r="AC48" s="1"/>
      <c r="AD48" s="1"/>
      <c r="AE48" s="1"/>
      <c r="AF48" s="1"/>
      <c r="AG48" s="1" t="str">
        <f>IFERROR(__xludf.DUMMYFUNCTION("""COMPUTED_VALUE"""),"None")</f>
        <v>None</v>
      </c>
      <c r="AH48" s="1" t="str">
        <f>IFERROR(__xludf.DUMMYFUNCTION("""COMPUTED_VALUE"""),"None")</f>
        <v>None</v>
      </c>
      <c r="AI48" s="1" t="str">
        <f>IFERROR(__xludf.DUMMYFUNCTION("""COMPUTED_VALUE"""),"Yes")</f>
        <v>Yes</v>
      </c>
    </row>
    <row r="49">
      <c r="A49" s="2">
        <f>IFERROR(__xludf.DUMMYFUNCTION("""COMPUTED_VALUE"""),44580.54699645833)</f>
        <v>44580.547</v>
      </c>
      <c r="B49" s="1" t="str">
        <f>IFERROR(__xludf.DUMMYFUNCTION("""COMPUTED_VALUE"""),"fruitygoyal@gmail.com")</f>
        <v>fruitygoyal@gmail.com</v>
      </c>
      <c r="C49" s="1" t="str">
        <f>IFERROR(__xludf.DUMMYFUNCTION("""COMPUTED_VALUE"""),"Fruity")</f>
        <v>Fruity</v>
      </c>
      <c r="D49" s="1" t="str">
        <f>IFERROR(__xludf.DUMMYFUNCTION("""COMPUTED_VALUE"""),"B.Com (Hons)")</f>
        <v>B.Com (Hons)</v>
      </c>
      <c r="E49" s="1" t="str">
        <f>IFERROR(__xludf.DUMMYFUNCTION("""COMPUTED_VALUE"""),"21/1470")</f>
        <v>21/1470</v>
      </c>
      <c r="F49" s="3">
        <f>IFERROR(__xludf.DUMMYFUNCTION("""COMPUTED_VALUE"""),8.700493644E9)</f>
        <v>8700493644</v>
      </c>
      <c r="G49" s="1" t="str">
        <f>IFERROR(__xludf.DUMMYFUNCTION("""COMPUTED_VALUE"""),"Faridabad")</f>
        <v>Faridabad</v>
      </c>
      <c r="H49" s="1" t="str">
        <f>IFERROR(__xludf.DUMMYFUNCTION("""COMPUTED_VALUE"""),"Guru Nanak Sr sec school")</f>
        <v>Guru Nanak Sr sec school</v>
      </c>
      <c r="I49" s="1" t="str">
        <f>IFERROR(__xludf.DUMMYFUNCTION("""COMPUTED_VALUE"""),"Yes")</f>
        <v>Yes</v>
      </c>
      <c r="J49" s="1" t="str">
        <f>IFERROR(__xludf.DUMMYFUNCTION("""COMPUTED_VALUE"""),"Daisy raj")</f>
        <v>Daisy raj</v>
      </c>
      <c r="K49" s="1" t="str">
        <f>IFERROR(__xludf.DUMMYFUNCTION("""COMPUTED_VALUE"""),"4-5 hours")</f>
        <v>4-5 hours</v>
      </c>
      <c r="L49" s="1" t="str">
        <f>IFERROR(__xludf.DUMMYFUNCTION("""COMPUTED_VALUE"""),"Time saved in travelling")</f>
        <v>Time saved in travelling</v>
      </c>
      <c r="M49" s="1"/>
      <c r="N49" s="1">
        <f>IFERROR(__xludf.DUMMYFUNCTION("""COMPUTED_VALUE"""),10.0)</f>
        <v>10</v>
      </c>
      <c r="O49" s="1" t="str">
        <f>IFERROR(__xludf.DUMMYFUNCTION("""COMPUTED_VALUE"""),"Online")</f>
        <v>Online</v>
      </c>
      <c r="P49" s="1" t="str">
        <f>IFERROR(__xludf.DUMMYFUNCTION("""COMPUTED_VALUE"""),"Satisfactory")</f>
        <v>Satisfactory</v>
      </c>
      <c r="Q49" s="1" t="str">
        <f>IFERROR(__xludf.DUMMYFUNCTION("""COMPUTED_VALUE"""),"Yes")</f>
        <v>Yes</v>
      </c>
      <c r="R49" s="1" t="str">
        <f>IFERROR(__xludf.DUMMYFUNCTION("""COMPUTED_VALUE"""),"Yes")</f>
        <v>Yes</v>
      </c>
      <c r="S49" s="1" t="str">
        <f>IFERROR(__xludf.DUMMYFUNCTION("""COMPUTED_VALUE"""),"Yes")</f>
        <v>Yes</v>
      </c>
      <c r="T49" s="1" t="str">
        <f>IFERROR(__xludf.DUMMYFUNCTION("""COMPUTED_VALUE"""),"Yes")</f>
        <v>Yes</v>
      </c>
      <c r="U49" s="1" t="str">
        <f>IFERROR(__xludf.DUMMYFUNCTION("""COMPUTED_VALUE"""),"No")</f>
        <v>No</v>
      </c>
      <c r="V49" s="1" t="str">
        <f>IFERROR(__xludf.DUMMYFUNCTION("""COMPUTED_VALUE"""),"Online")</f>
        <v>Online</v>
      </c>
      <c r="W49" s="1" t="str">
        <f>IFERROR(__xludf.DUMMYFUNCTION("""COMPUTED_VALUE"""),"No")</f>
        <v>No</v>
      </c>
      <c r="X49" s="1" t="str">
        <f>IFERROR(__xludf.DUMMYFUNCTION("""COMPUTED_VALUE"""),"No")</f>
        <v>No</v>
      </c>
      <c r="Y49" s="1" t="str">
        <f>IFERROR(__xludf.DUMMYFUNCTION("""COMPUTED_VALUE"""),"Yes")</f>
        <v>Yes</v>
      </c>
      <c r="Z49" s="1" t="str">
        <f>IFERROR(__xludf.DUMMYFUNCTION("""COMPUTED_VALUE"""),"Yes")</f>
        <v>Yes</v>
      </c>
      <c r="AA49" s="1" t="str">
        <f>IFERROR(__xludf.DUMMYFUNCTION("""COMPUTED_VALUE"""),"Yes")</f>
        <v>Yes</v>
      </c>
      <c r="AB49" s="1" t="str">
        <f>IFERROR(__xludf.DUMMYFUNCTION("""COMPUTED_VALUE"""),"Yes")</f>
        <v>Yes</v>
      </c>
      <c r="AC49" s="1" t="str">
        <f>IFERROR(__xludf.DUMMYFUNCTION("""COMPUTED_VALUE"""),"Yes")</f>
        <v>Yes</v>
      </c>
      <c r="AD49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49" s="1" t="str">
        <f>IFERROR(__xludf.DUMMYFUNCTION("""COMPUTED_VALUE"""),"Meditation")</f>
        <v>Meditation</v>
      </c>
      <c r="AF49" s="1" t="str">
        <f>IFERROR(__xludf.DUMMYFUNCTION("""COMPUTED_VALUE"""),"None")</f>
        <v>None</v>
      </c>
      <c r="AG49" s="1" t="str">
        <f>IFERROR(__xludf.DUMMYFUNCTION("""COMPUTED_VALUE"""),"None")</f>
        <v>None</v>
      </c>
      <c r="AH49" s="1" t="str">
        <f>IFERROR(__xludf.DUMMYFUNCTION("""COMPUTED_VALUE"""),"Second Dose")</f>
        <v>Second Dose</v>
      </c>
      <c r="AI49" s="1" t="str">
        <f>IFERROR(__xludf.DUMMYFUNCTION("""COMPUTED_VALUE"""),"Yes")</f>
        <v>Yes</v>
      </c>
    </row>
    <row r="50">
      <c r="A50" s="2">
        <f>IFERROR(__xludf.DUMMYFUNCTION("""COMPUTED_VALUE"""),44580.54742995371)</f>
        <v>44580.54743</v>
      </c>
      <c r="B50" s="1" t="str">
        <f>IFERROR(__xludf.DUMMYFUNCTION("""COMPUTED_VALUE"""),"nancysingla2003@gmail.com")</f>
        <v>nancysingla2003@gmail.com</v>
      </c>
      <c r="C50" s="1" t="str">
        <f>IFERROR(__xludf.DUMMYFUNCTION("""COMPUTED_VALUE"""),"Nancy")</f>
        <v>Nancy</v>
      </c>
      <c r="D50" s="1" t="str">
        <f>IFERROR(__xludf.DUMMYFUNCTION("""COMPUTED_VALUE"""),"B.Com (Hons)")</f>
        <v>B.Com (Hons)</v>
      </c>
      <c r="E50" s="1" t="str">
        <f>IFERROR(__xludf.DUMMYFUNCTION("""COMPUTED_VALUE"""),"21/1489")</f>
        <v>21/1489</v>
      </c>
      <c r="F50" s="3">
        <f>IFERROR(__xludf.DUMMYFUNCTION("""COMPUTED_VALUE"""),7.404695736E9)</f>
        <v>7404695736</v>
      </c>
      <c r="G50" s="1" t="str">
        <f>IFERROR(__xludf.DUMMYFUNCTION("""COMPUTED_VALUE"""),"Sonipat, Haryana")</f>
        <v>Sonipat, Haryana</v>
      </c>
      <c r="H50" s="1" t="str">
        <f>IFERROR(__xludf.DUMMYFUNCTION("""COMPUTED_VALUE"""),"Hindu Vidya peeth")</f>
        <v>Hindu Vidya peeth</v>
      </c>
      <c r="I50" s="1" t="str">
        <f>IFERROR(__xludf.DUMMYFUNCTION("""COMPUTED_VALUE"""),"Yes")</f>
        <v>Yes</v>
      </c>
      <c r="J50" s="1" t="str">
        <f>IFERROR(__xludf.DUMMYFUNCTION("""COMPUTED_VALUE"""),"Daisy Raj mam")</f>
        <v>Daisy Raj mam</v>
      </c>
      <c r="K50" s="1" t="str">
        <f>IFERROR(__xludf.DUMMYFUNCTION("""COMPUTED_VALUE"""),"5-6 hours")</f>
        <v>5-6 hours</v>
      </c>
      <c r="L50" s="1" t="str">
        <f>IFERROR(__xludf.DUMMYFUNCTION("""COMPUTED_VALUE"""),"Time saved in travelling, Convenience to outstation students")</f>
        <v>Time saved in travelling, Convenience to outstation students</v>
      </c>
      <c r="M50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0" s="1">
        <f>IFERROR(__xludf.DUMMYFUNCTION("""COMPUTED_VALUE"""),7.0)</f>
        <v>7</v>
      </c>
      <c r="O50" s="1" t="str">
        <f>IFERROR(__xludf.DUMMYFUNCTION("""COMPUTED_VALUE"""),"Offline")</f>
        <v>Offline</v>
      </c>
      <c r="P50" s="1" t="str">
        <f>IFERROR(__xludf.DUMMYFUNCTION("""COMPUTED_VALUE"""),"Compulsion due to pandemic")</f>
        <v>Compulsion due to pandemic</v>
      </c>
      <c r="Q50" s="1" t="str">
        <f>IFERROR(__xludf.DUMMYFUNCTION("""COMPUTED_VALUE"""),"Yes")</f>
        <v>Yes</v>
      </c>
      <c r="R50" s="1" t="str">
        <f>IFERROR(__xludf.DUMMYFUNCTION("""COMPUTED_VALUE"""),"Yes")</f>
        <v>Yes</v>
      </c>
      <c r="S50" s="1" t="str">
        <f>IFERROR(__xludf.DUMMYFUNCTION("""COMPUTED_VALUE"""),"Yes")</f>
        <v>Yes</v>
      </c>
      <c r="T50" s="1" t="str">
        <f>IFERROR(__xludf.DUMMYFUNCTION("""COMPUTED_VALUE"""),"No")</f>
        <v>No</v>
      </c>
      <c r="U50" s="1" t="str">
        <f>IFERROR(__xludf.DUMMYFUNCTION("""COMPUTED_VALUE"""),"Yes")</f>
        <v>Yes</v>
      </c>
      <c r="V50" s="1" t="str">
        <f>IFERROR(__xludf.DUMMYFUNCTION("""COMPUTED_VALUE"""),"Offline")</f>
        <v>Offline</v>
      </c>
      <c r="W50" s="1" t="str">
        <f>IFERROR(__xludf.DUMMYFUNCTION("""COMPUTED_VALUE"""),"No")</f>
        <v>No</v>
      </c>
      <c r="X50" s="1" t="str">
        <f>IFERROR(__xludf.DUMMYFUNCTION("""COMPUTED_VALUE"""),"Yes")</f>
        <v>Yes</v>
      </c>
      <c r="Y50" s="1" t="str">
        <f>IFERROR(__xludf.DUMMYFUNCTION("""COMPUTED_VALUE"""),"Yes")</f>
        <v>Yes</v>
      </c>
      <c r="Z50" s="1" t="str">
        <f>IFERROR(__xludf.DUMMYFUNCTION("""COMPUTED_VALUE"""),"Yes")</f>
        <v>Yes</v>
      </c>
      <c r="AA50" s="1" t="str">
        <f>IFERROR(__xludf.DUMMYFUNCTION("""COMPUTED_VALUE"""),"Yes")</f>
        <v>Yes</v>
      </c>
      <c r="AB50" s="1" t="str">
        <f>IFERROR(__xludf.DUMMYFUNCTION("""COMPUTED_VALUE"""),"No ")</f>
        <v>No </v>
      </c>
      <c r="AC50" s="1" t="str">
        <f>IFERROR(__xludf.DUMMYFUNCTION("""COMPUTED_VALUE"""),"No")</f>
        <v>No</v>
      </c>
      <c r="AD50" s="1" t="str">
        <f>IFERROR(__xludf.DUMMYFUNCTION("""COMPUTED_VALUE"""),"None")</f>
        <v>None</v>
      </c>
      <c r="AE50" s="1" t="str">
        <f>IFERROR(__xludf.DUMMYFUNCTION("""COMPUTED_VALUE"""),"Suryanamaskar, exercise, deep breathing")</f>
        <v>Suryanamaskar, exercise, deep breathing</v>
      </c>
      <c r="AF50" s="1" t="str">
        <f>IFERROR(__xludf.DUMMYFUNCTION("""COMPUTED_VALUE"""),"None")</f>
        <v>None</v>
      </c>
      <c r="AG50" s="1" t="str">
        <f>IFERROR(__xludf.DUMMYFUNCTION("""COMPUTED_VALUE"""),"Mild: Symptoms effectively managed at home")</f>
        <v>Mild: Symptoms effectively managed at home</v>
      </c>
      <c r="AH50" s="1" t="str">
        <f>IFERROR(__xludf.DUMMYFUNCTION("""COMPUTED_VALUE"""),"First Dose")</f>
        <v>First Dose</v>
      </c>
      <c r="AI50" s="1" t="str">
        <f>IFERROR(__xludf.DUMMYFUNCTION("""COMPUTED_VALUE"""),"Yes")</f>
        <v>Yes</v>
      </c>
    </row>
    <row r="51">
      <c r="A51" s="2">
        <f>IFERROR(__xludf.DUMMYFUNCTION("""COMPUTED_VALUE"""),44580.54750842592)</f>
        <v>44580.54751</v>
      </c>
      <c r="B51" s="1" t="str">
        <f>IFERROR(__xludf.DUMMYFUNCTION("""COMPUTED_VALUE"""),"nancygarg016@gmail.com")</f>
        <v>nancygarg016@gmail.com</v>
      </c>
      <c r="C51" s="1" t="str">
        <f>IFERROR(__xludf.DUMMYFUNCTION("""COMPUTED_VALUE"""),"Nancy garg")</f>
        <v>Nancy garg</v>
      </c>
      <c r="D51" s="1" t="str">
        <f>IFERROR(__xludf.DUMMYFUNCTION("""COMPUTED_VALUE"""),"B.Com (Hons)")</f>
        <v>B.Com (Hons)</v>
      </c>
      <c r="E51" s="1" t="str">
        <f>IFERROR(__xludf.DUMMYFUNCTION("""COMPUTED_VALUE"""),"1254")</f>
        <v>1254</v>
      </c>
      <c r="F51" s="3">
        <f>IFERROR(__xludf.DUMMYFUNCTION("""COMPUTED_VALUE"""),8.383938386E9)</f>
        <v>8383938386</v>
      </c>
      <c r="G51" s="1" t="str">
        <f>IFERROR(__xludf.DUMMYFUNCTION("""COMPUTED_VALUE"""),"Delhi")</f>
        <v>Delhi</v>
      </c>
      <c r="H51" s="1" t="str">
        <f>IFERROR(__xludf.DUMMYFUNCTION("""COMPUTED_VALUE"""),"D.L.D.A.V MODEL SCHOOL SHALIMAR BAGH-88")</f>
        <v>D.L.D.A.V MODEL SCHOOL SHALIMAR BAGH-88</v>
      </c>
      <c r="I51" s="1" t="str">
        <f>IFERROR(__xludf.DUMMYFUNCTION("""COMPUTED_VALUE"""),"Yes")</f>
        <v>Yes</v>
      </c>
      <c r="J51" s="1" t="str">
        <f>IFERROR(__xludf.DUMMYFUNCTION("""COMPUTED_VALUE"""),"Ms.daisy raj")</f>
        <v>Ms.daisy raj</v>
      </c>
      <c r="K51" s="1" t="str">
        <f>IFERROR(__xludf.DUMMYFUNCTION("""COMPUTED_VALUE"""),"4-5 hours")</f>
        <v>4-5 hours</v>
      </c>
      <c r="L51" s="1" t="str">
        <f>IFERROR(__xludf.DUMMYFUNCTION("""COMPUTED_VALUE"""),"Other")</f>
        <v>Other</v>
      </c>
      <c r="M51" s="1" t="str">
        <f>IFERROR(__xludf.DUMMYFUNCTION("""COMPUTED_VALUE"""),"Lack of physical interaction and personal touch ‘")</f>
        <v>Lack of physical interaction and personal touch ‘</v>
      </c>
      <c r="N51" s="1">
        <f>IFERROR(__xludf.DUMMYFUNCTION("""COMPUTED_VALUE"""),8.0)</f>
        <v>8</v>
      </c>
      <c r="O51" s="1" t="str">
        <f>IFERROR(__xludf.DUMMYFUNCTION("""COMPUTED_VALUE"""),"Offline")</f>
        <v>Offline</v>
      </c>
      <c r="P51" s="1" t="str">
        <f>IFERROR(__xludf.DUMMYFUNCTION("""COMPUTED_VALUE"""),"Compulsion due to pandemic")</f>
        <v>Compulsion due to pandemic</v>
      </c>
      <c r="Q51" s="1" t="str">
        <f>IFERROR(__xludf.DUMMYFUNCTION("""COMPUTED_VALUE"""),"Yes")</f>
        <v>Yes</v>
      </c>
      <c r="R51" s="1" t="str">
        <f>IFERROR(__xludf.DUMMYFUNCTION("""COMPUTED_VALUE"""),"Yes")</f>
        <v>Yes</v>
      </c>
      <c r="S51" s="1" t="str">
        <f>IFERROR(__xludf.DUMMYFUNCTION("""COMPUTED_VALUE"""),"Yes")</f>
        <v>Yes</v>
      </c>
      <c r="T51" s="1" t="str">
        <f>IFERROR(__xludf.DUMMYFUNCTION("""COMPUTED_VALUE"""),"No")</f>
        <v>No</v>
      </c>
      <c r="U51" s="1" t="str">
        <f>IFERROR(__xludf.DUMMYFUNCTION("""COMPUTED_VALUE"""),"Yes")</f>
        <v>Yes</v>
      </c>
      <c r="V51" s="1" t="str">
        <f>IFERROR(__xludf.DUMMYFUNCTION("""COMPUTED_VALUE"""),"Online")</f>
        <v>Online</v>
      </c>
      <c r="W51" s="1" t="str">
        <f>IFERROR(__xludf.DUMMYFUNCTION("""COMPUTED_VALUE"""),"No")</f>
        <v>No</v>
      </c>
      <c r="X51" s="1" t="str">
        <f>IFERROR(__xludf.DUMMYFUNCTION("""COMPUTED_VALUE"""),"Yes")</f>
        <v>Yes</v>
      </c>
      <c r="Y51" s="1" t="str">
        <f>IFERROR(__xludf.DUMMYFUNCTION("""COMPUTED_VALUE"""),"Yes")</f>
        <v>Yes</v>
      </c>
      <c r="Z51" s="1" t="str">
        <f>IFERROR(__xludf.DUMMYFUNCTION("""COMPUTED_VALUE"""),"Yes")</f>
        <v>Yes</v>
      </c>
      <c r="AA51" s="1" t="str">
        <f>IFERROR(__xludf.DUMMYFUNCTION("""COMPUTED_VALUE"""),"Yes")</f>
        <v>Yes</v>
      </c>
      <c r="AB51" s="1"/>
      <c r="AC51" s="1"/>
      <c r="AD51" s="1"/>
      <c r="AE51" s="1"/>
      <c r="AF51" s="1"/>
      <c r="AG51" s="1"/>
      <c r="AH51" s="1" t="str">
        <f>IFERROR(__xludf.DUMMYFUNCTION("""COMPUTED_VALUE"""),"Second Dose")</f>
        <v>Second Dose</v>
      </c>
      <c r="AI51" s="1" t="str">
        <f>IFERROR(__xludf.DUMMYFUNCTION("""COMPUTED_VALUE"""),"Yes")</f>
        <v>Yes</v>
      </c>
    </row>
    <row r="52">
      <c r="A52" s="2">
        <f>IFERROR(__xludf.DUMMYFUNCTION("""COMPUTED_VALUE"""),44580.54772456019)</f>
        <v>44580.54772</v>
      </c>
      <c r="B52" s="1" t="str">
        <f>IFERROR(__xludf.DUMMYFUNCTION("""COMPUTED_VALUE"""),"aggmitansha2000@gmail.com")</f>
        <v>aggmitansha2000@gmail.com</v>
      </c>
      <c r="C52" s="1" t="str">
        <f>IFERROR(__xludf.DUMMYFUNCTION("""COMPUTED_VALUE"""),"Mitansha Aggarwal ")</f>
        <v>Mitansha Aggarwal </v>
      </c>
      <c r="D52" s="1" t="str">
        <f>IFERROR(__xludf.DUMMYFUNCTION("""COMPUTED_VALUE"""),"B.Com (Hons)")</f>
        <v>B.Com (Hons)</v>
      </c>
      <c r="E52" s="1" t="str">
        <f>IFERROR(__xludf.DUMMYFUNCTION("""COMPUTED_VALUE"""),"1480")</f>
        <v>1480</v>
      </c>
      <c r="F52" s="3">
        <f>IFERROR(__xludf.DUMMYFUNCTION("""COMPUTED_VALUE"""),9.654866005E9)</f>
        <v>9654866005</v>
      </c>
      <c r="G52" s="1" t="str">
        <f>IFERROR(__xludf.DUMMYFUNCTION("""COMPUTED_VALUE"""),"Delhi ")</f>
        <v>Delhi </v>
      </c>
      <c r="H52" s="1" t="str">
        <f>IFERROR(__xludf.DUMMYFUNCTION("""COMPUTED_VALUE"""),"Sd public school ")</f>
        <v>Sd public school </v>
      </c>
      <c r="I52" s="1" t="str">
        <f>IFERROR(__xludf.DUMMYFUNCTION("""COMPUTED_VALUE"""),"Yes")</f>
        <v>Yes</v>
      </c>
      <c r="J52" s="1" t="str">
        <f>IFERROR(__xludf.DUMMYFUNCTION("""COMPUTED_VALUE"""),"Daisy raj")</f>
        <v>Daisy raj</v>
      </c>
      <c r="K52" s="1" t="str">
        <f>IFERROR(__xludf.DUMMYFUNCTION("""COMPUTED_VALUE"""),"4-5 hours")</f>
        <v>4-5 hours</v>
      </c>
      <c r="L52" s="1" t="str">
        <f>IFERROR(__xludf.DUMMYFUNCTION("""COMPUTED_VALUE"""),"Other")</f>
        <v>Other</v>
      </c>
      <c r="M52" s="1" t="str">
        <f>IFERROR(__xludf.DUMMYFUNCTION("""COMPUTED_VALUE"""),"Lack of physical interaction and personal touch ‘")</f>
        <v>Lack of physical interaction and personal touch ‘</v>
      </c>
      <c r="N52" s="1">
        <f>IFERROR(__xludf.DUMMYFUNCTION("""COMPUTED_VALUE"""),8.0)</f>
        <v>8</v>
      </c>
      <c r="O52" s="1" t="str">
        <f>IFERROR(__xludf.DUMMYFUNCTION("""COMPUTED_VALUE"""),"Offline")</f>
        <v>Offline</v>
      </c>
      <c r="P52" s="1" t="str">
        <f>IFERROR(__xludf.DUMMYFUNCTION("""COMPUTED_VALUE"""),"Satisfactory")</f>
        <v>Satisfactory</v>
      </c>
      <c r="Q52" s="1" t="str">
        <f>IFERROR(__xludf.DUMMYFUNCTION("""COMPUTED_VALUE"""),"Yes")</f>
        <v>Yes</v>
      </c>
      <c r="R52" s="1" t="str">
        <f>IFERROR(__xludf.DUMMYFUNCTION("""COMPUTED_VALUE"""),"Yes")</f>
        <v>Yes</v>
      </c>
      <c r="S52" s="1" t="str">
        <f>IFERROR(__xludf.DUMMYFUNCTION("""COMPUTED_VALUE"""),"Yes")</f>
        <v>Yes</v>
      </c>
      <c r="T52" s="1" t="str">
        <f>IFERROR(__xludf.DUMMYFUNCTION("""COMPUTED_VALUE"""),"Yes")</f>
        <v>Yes</v>
      </c>
      <c r="U52" s="1" t="str">
        <f>IFERROR(__xludf.DUMMYFUNCTION("""COMPUTED_VALUE"""),"Yes")</f>
        <v>Yes</v>
      </c>
      <c r="V52" s="1" t="str">
        <f>IFERROR(__xludf.DUMMYFUNCTION("""COMPUTED_VALUE"""),"Offline")</f>
        <v>Offline</v>
      </c>
      <c r="W52" s="1" t="str">
        <f>IFERROR(__xludf.DUMMYFUNCTION("""COMPUTED_VALUE"""),"Yes")</f>
        <v>Yes</v>
      </c>
      <c r="X52" s="1" t="str">
        <f>IFERROR(__xludf.DUMMYFUNCTION("""COMPUTED_VALUE"""),"Yes")</f>
        <v>Yes</v>
      </c>
      <c r="Y52" s="1" t="str">
        <f>IFERROR(__xludf.DUMMYFUNCTION("""COMPUTED_VALUE"""),"No")</f>
        <v>No</v>
      </c>
      <c r="Z52" s="1" t="str">
        <f>IFERROR(__xludf.DUMMYFUNCTION("""COMPUTED_VALUE"""),"Yes")</f>
        <v>Yes</v>
      </c>
      <c r="AA52" s="1" t="str">
        <f>IFERROR(__xludf.DUMMYFUNCTION("""COMPUTED_VALUE"""),"No")</f>
        <v>No</v>
      </c>
      <c r="AB52" s="1" t="str">
        <f>IFERROR(__xludf.DUMMYFUNCTION("""COMPUTED_VALUE"""),"Information about the societies ")</f>
        <v>Information about the societies </v>
      </c>
      <c r="AC52" s="1" t="str">
        <f>IFERROR(__xludf.DUMMYFUNCTION("""COMPUTED_VALUE"""),"No")</f>
        <v>No</v>
      </c>
      <c r="AD5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2" s="1"/>
      <c r="AF52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52" s="1" t="str">
        <f>IFERROR(__xludf.DUMMYFUNCTION("""COMPUTED_VALUE"""),"None")</f>
        <v>None</v>
      </c>
      <c r="AH52" s="1" t="str">
        <f>IFERROR(__xludf.DUMMYFUNCTION("""COMPUTED_VALUE"""),"Second Dose")</f>
        <v>Second Dose</v>
      </c>
      <c r="AI52" s="1" t="str">
        <f>IFERROR(__xludf.DUMMYFUNCTION("""COMPUTED_VALUE"""),"Yes")</f>
        <v>Yes</v>
      </c>
    </row>
    <row r="53">
      <c r="A53" s="2">
        <f>IFERROR(__xludf.DUMMYFUNCTION("""COMPUTED_VALUE"""),44580.54793627315)</f>
        <v>44580.54794</v>
      </c>
      <c r="B53" s="1" t="str">
        <f>IFERROR(__xludf.DUMMYFUNCTION("""COMPUTED_VALUE"""),"srishtisaini23@gmail.com")</f>
        <v>srishtisaini23@gmail.com</v>
      </c>
      <c r="C53" s="1" t="str">
        <f>IFERROR(__xludf.DUMMYFUNCTION("""COMPUTED_VALUE"""),"Srishti saini")</f>
        <v>Srishti saini</v>
      </c>
      <c r="D53" s="1" t="str">
        <f>IFERROR(__xludf.DUMMYFUNCTION("""COMPUTED_VALUE"""),"B.Com (Hons)")</f>
        <v>B.Com (Hons)</v>
      </c>
      <c r="E53" s="1" t="str">
        <f>IFERROR(__xludf.DUMMYFUNCTION("""COMPUTED_VALUE"""),"21/1065")</f>
        <v>21/1065</v>
      </c>
      <c r="F53" s="3">
        <f>IFERROR(__xludf.DUMMYFUNCTION("""COMPUTED_VALUE"""),8.383914191E9)</f>
        <v>8383914191</v>
      </c>
      <c r="G53" s="1" t="str">
        <f>IFERROR(__xludf.DUMMYFUNCTION("""COMPUTED_VALUE"""),"Delhi")</f>
        <v>Delhi</v>
      </c>
      <c r="H53" s="1" t="str">
        <f>IFERROR(__xludf.DUMMYFUNCTION("""COMPUTED_VALUE"""),"Govt. Sarvodya sec-8 rohini Delhi")</f>
        <v>Govt. Sarvodya sec-8 rohini Delhi</v>
      </c>
      <c r="I53" s="1" t="str">
        <f>IFERROR(__xludf.DUMMYFUNCTION("""COMPUTED_VALUE"""),"Yes")</f>
        <v>Yes</v>
      </c>
      <c r="J53" s="1" t="str">
        <f>IFERROR(__xludf.DUMMYFUNCTION("""COMPUTED_VALUE"""),"Ms. daisy raj")</f>
        <v>Ms. daisy raj</v>
      </c>
      <c r="K53" s="1" t="str">
        <f>IFERROR(__xludf.DUMMYFUNCTION("""COMPUTED_VALUE"""),"5-6 hours")</f>
        <v>5-6 hours</v>
      </c>
      <c r="L53" s="1" t="str">
        <f>IFERROR(__xludf.DUMMYFUNCTION("""COMPUTED_VALUE"""),"Time saved in travelling")</f>
        <v>Time saved in travelling</v>
      </c>
      <c r="M53" s="1" t="str">
        <f>IFERROR(__xludf.DUMMYFUNCTION("""COMPUTED_VALUE"""),"Lack of physical interaction and personal touch ‘")</f>
        <v>Lack of physical interaction and personal touch ‘</v>
      </c>
      <c r="N53" s="1">
        <f>IFERROR(__xludf.DUMMYFUNCTION("""COMPUTED_VALUE"""),4.0)</f>
        <v>4</v>
      </c>
      <c r="O53" s="1" t="str">
        <f>IFERROR(__xludf.DUMMYFUNCTION("""COMPUTED_VALUE"""),"Offline")</f>
        <v>Offline</v>
      </c>
      <c r="P53" s="1" t="str">
        <f>IFERROR(__xludf.DUMMYFUNCTION("""COMPUTED_VALUE"""),"Not Satisfactory")</f>
        <v>Not Satisfactory</v>
      </c>
      <c r="Q53" s="1" t="str">
        <f>IFERROR(__xludf.DUMMYFUNCTION("""COMPUTED_VALUE"""),"Yes")</f>
        <v>Yes</v>
      </c>
      <c r="R53" s="1" t="str">
        <f>IFERROR(__xludf.DUMMYFUNCTION("""COMPUTED_VALUE"""),"Yes")</f>
        <v>Yes</v>
      </c>
      <c r="S53" s="1" t="str">
        <f>IFERROR(__xludf.DUMMYFUNCTION("""COMPUTED_VALUE"""),"Yes")</f>
        <v>Yes</v>
      </c>
      <c r="T53" s="1" t="str">
        <f>IFERROR(__xludf.DUMMYFUNCTION("""COMPUTED_VALUE"""),"No")</f>
        <v>No</v>
      </c>
      <c r="U53" s="1" t="str">
        <f>IFERROR(__xludf.DUMMYFUNCTION("""COMPUTED_VALUE"""),"Yes")</f>
        <v>Yes</v>
      </c>
      <c r="V53" s="1" t="str">
        <f>IFERROR(__xludf.DUMMYFUNCTION("""COMPUTED_VALUE"""),"Offline")</f>
        <v>Offline</v>
      </c>
      <c r="W53" s="1" t="str">
        <f>IFERROR(__xludf.DUMMYFUNCTION("""COMPUTED_VALUE"""),"No")</f>
        <v>No</v>
      </c>
      <c r="X53" s="1" t="str">
        <f>IFERROR(__xludf.DUMMYFUNCTION("""COMPUTED_VALUE"""),"Yes")</f>
        <v>Yes</v>
      </c>
      <c r="Y53" s="1" t="str">
        <f>IFERROR(__xludf.DUMMYFUNCTION("""COMPUTED_VALUE"""),"Yes")</f>
        <v>Yes</v>
      </c>
      <c r="Z53" s="1" t="str">
        <f>IFERROR(__xludf.DUMMYFUNCTION("""COMPUTED_VALUE"""),"Yes")</f>
        <v>Yes</v>
      </c>
      <c r="AA53" s="1" t="str">
        <f>IFERROR(__xludf.DUMMYFUNCTION("""COMPUTED_VALUE"""),"Yes")</f>
        <v>Yes</v>
      </c>
      <c r="AB53" s="1" t="str">
        <f>IFERROR(__xludf.DUMMYFUNCTION("""COMPUTED_VALUE"""),"Yes, i need laptop for taking tally classes as i don't have laptop at my home")</f>
        <v>Yes, i need laptop for taking tally classes as i don't have laptop at my home</v>
      </c>
      <c r="AC53" s="1" t="str">
        <f>IFERROR(__xludf.DUMMYFUNCTION("""COMPUTED_VALUE"""),"No")</f>
        <v>No</v>
      </c>
      <c r="AD5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3" s="1" t="str">
        <f>IFERROR(__xludf.DUMMYFUNCTION("""COMPUTED_VALUE"""),"Chill and let it go")</f>
        <v>Chill and let it go</v>
      </c>
      <c r="AF53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53" s="1" t="str">
        <f>IFERROR(__xludf.DUMMYFUNCTION("""COMPUTED_VALUE"""),"Mild: Symptoms effectively managed at home")</f>
        <v>Mild: Symptoms effectively managed at home</v>
      </c>
      <c r="AH53" s="1" t="str">
        <f>IFERROR(__xludf.DUMMYFUNCTION("""COMPUTED_VALUE"""),"Second Dose")</f>
        <v>Second Dose</v>
      </c>
      <c r="AI53" s="1" t="str">
        <f>IFERROR(__xludf.DUMMYFUNCTION("""COMPUTED_VALUE"""),"Yes")</f>
        <v>Yes</v>
      </c>
    </row>
    <row r="54">
      <c r="A54" s="2">
        <f>IFERROR(__xludf.DUMMYFUNCTION("""COMPUTED_VALUE"""),44580.548530659726)</f>
        <v>44580.54853</v>
      </c>
      <c r="B54" s="1" t="str">
        <f>IFERROR(__xludf.DUMMYFUNCTION("""COMPUTED_VALUE"""),"cheenataneja7@gmail.com")</f>
        <v>cheenataneja7@gmail.com</v>
      </c>
      <c r="C54" s="1" t="str">
        <f>IFERROR(__xludf.DUMMYFUNCTION("""COMPUTED_VALUE"""),"Cheena Taneja")</f>
        <v>Cheena Taneja</v>
      </c>
      <c r="D54" s="1" t="str">
        <f>IFERROR(__xludf.DUMMYFUNCTION("""COMPUTED_VALUE"""),"B.Com (Hons)")</f>
        <v>B.Com (Hons)</v>
      </c>
      <c r="E54" s="1" t="str">
        <f>IFERROR(__xludf.DUMMYFUNCTION("""COMPUTED_VALUE"""),"1176")</f>
        <v>1176</v>
      </c>
      <c r="F54" s="3">
        <f>IFERROR(__xludf.DUMMYFUNCTION("""COMPUTED_VALUE"""),9.953557766E9)</f>
        <v>9953557766</v>
      </c>
      <c r="G54" s="1" t="str">
        <f>IFERROR(__xludf.DUMMYFUNCTION("""COMPUTED_VALUE"""),"Gurgaon")</f>
        <v>Gurgaon</v>
      </c>
      <c r="H54" s="1" t="str">
        <f>IFERROR(__xludf.DUMMYFUNCTION("""COMPUTED_VALUE"""),"DAV Public School, Sector14, Gurgaon")</f>
        <v>DAV Public School, Sector14, Gurgaon</v>
      </c>
      <c r="I54" s="1" t="str">
        <f>IFERROR(__xludf.DUMMYFUNCTION("""COMPUTED_VALUE"""),"Yes")</f>
        <v>Yes</v>
      </c>
      <c r="J54" s="1" t="str">
        <f>IFERROR(__xludf.DUMMYFUNCTION("""COMPUTED_VALUE"""),"Ms. Daisy Raj Ma'am")</f>
        <v>Ms. Daisy Raj Ma'am</v>
      </c>
      <c r="K54" s="1" t="str">
        <f>IFERROR(__xludf.DUMMYFUNCTION("""COMPUTED_VALUE"""),"5-6 hours")</f>
        <v>5-6 hours</v>
      </c>
      <c r="L54" s="1" t="str">
        <f>IFERROR(__xludf.DUMMYFUNCTION("""COMPUTED_VALUE"""),"Time saved in travelling")</f>
        <v>Time saved in travelling</v>
      </c>
      <c r="M54" s="1" t="str">
        <f>IFERROR(__xludf.DUMMYFUNCTION("""COMPUTED_VALUE"""),"Students are sometimes less involved/engaged (leave the class in between)")</f>
        <v>Students are sometimes less involved/engaged (leave the class in between)</v>
      </c>
      <c r="N54" s="1">
        <f>IFERROR(__xludf.DUMMYFUNCTION("""COMPUTED_VALUE"""),7.0)</f>
        <v>7</v>
      </c>
      <c r="O54" s="1" t="str">
        <f>IFERROR(__xludf.DUMMYFUNCTION("""COMPUTED_VALUE"""),"Offline")</f>
        <v>Offline</v>
      </c>
      <c r="P54" s="1" t="str">
        <f>IFERROR(__xludf.DUMMYFUNCTION("""COMPUTED_VALUE"""),"Satisfactory")</f>
        <v>Satisfactory</v>
      </c>
      <c r="Q54" s="1" t="str">
        <f>IFERROR(__xludf.DUMMYFUNCTION("""COMPUTED_VALUE"""),"Yes")</f>
        <v>Yes</v>
      </c>
      <c r="R54" s="1" t="str">
        <f>IFERROR(__xludf.DUMMYFUNCTION("""COMPUTED_VALUE"""),"Yes")</f>
        <v>Yes</v>
      </c>
      <c r="S54" s="1" t="str">
        <f>IFERROR(__xludf.DUMMYFUNCTION("""COMPUTED_VALUE"""),"Yes")</f>
        <v>Yes</v>
      </c>
      <c r="T54" s="1" t="str">
        <f>IFERROR(__xludf.DUMMYFUNCTION("""COMPUTED_VALUE"""),"No")</f>
        <v>No</v>
      </c>
      <c r="U54" s="1" t="str">
        <f>IFERROR(__xludf.DUMMYFUNCTION("""COMPUTED_VALUE"""),"Yes")</f>
        <v>Yes</v>
      </c>
      <c r="V54" s="1" t="str">
        <f>IFERROR(__xludf.DUMMYFUNCTION("""COMPUTED_VALUE"""),"Online")</f>
        <v>Online</v>
      </c>
      <c r="W54" s="1" t="str">
        <f>IFERROR(__xludf.DUMMYFUNCTION("""COMPUTED_VALUE"""),"Yes")</f>
        <v>Yes</v>
      </c>
      <c r="X54" s="1" t="str">
        <f>IFERROR(__xludf.DUMMYFUNCTION("""COMPUTED_VALUE"""),"No")</f>
        <v>No</v>
      </c>
      <c r="Y54" s="1" t="str">
        <f>IFERROR(__xludf.DUMMYFUNCTION("""COMPUTED_VALUE"""),"No")</f>
        <v>No</v>
      </c>
      <c r="Z54" s="1" t="str">
        <f>IFERROR(__xludf.DUMMYFUNCTION("""COMPUTED_VALUE"""),"Yes")</f>
        <v>Yes</v>
      </c>
      <c r="AA54" s="1" t="str">
        <f>IFERROR(__xludf.DUMMYFUNCTION("""COMPUTED_VALUE"""),"Yes")</f>
        <v>Yes</v>
      </c>
      <c r="AB54" s="1" t="str">
        <f>IFERROR(__xludf.DUMMYFUNCTION("""COMPUTED_VALUE"""),"How can I join placement cell as a coordinator? Can I first year student do so?")</f>
        <v>How can I join placement cell as a coordinator? Can I first year student do so?</v>
      </c>
      <c r="AC54" s="1" t="str">
        <f>IFERROR(__xludf.DUMMYFUNCTION("""COMPUTED_VALUE"""),"Yes. In times of pressure and competition")</f>
        <v>Yes. In times of pressure and competition</v>
      </c>
      <c r="AD5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4" s="1" t="str">
        <f>IFERROR(__xludf.DUMMYFUNCTION("""COMPUTED_VALUE"""),"Social media detox and spending time in nature ")</f>
        <v>Social media detox and spending time in nature </v>
      </c>
      <c r="AF5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4" s="1" t="str">
        <f>IFERROR(__xludf.DUMMYFUNCTION("""COMPUTED_VALUE"""),"Mild: Symptoms effectively managed at home")</f>
        <v>Mild: Symptoms effectively managed at home</v>
      </c>
      <c r="AH54" s="1" t="str">
        <f>IFERROR(__xludf.DUMMYFUNCTION("""COMPUTED_VALUE"""),"Second Dose")</f>
        <v>Second Dose</v>
      </c>
      <c r="AI54" s="1" t="str">
        <f>IFERROR(__xludf.DUMMYFUNCTION("""COMPUTED_VALUE"""),"Yes")</f>
        <v>Yes</v>
      </c>
    </row>
    <row r="55">
      <c r="A55" s="2">
        <f>IFERROR(__xludf.DUMMYFUNCTION("""COMPUTED_VALUE"""),44580.54857152778)</f>
        <v>44580.54857</v>
      </c>
      <c r="B55" s="1" t="str">
        <f>IFERROR(__xludf.DUMMYFUNCTION("""COMPUTED_VALUE"""),"disha20oct@gmail.com")</f>
        <v>disha20oct@gmail.com</v>
      </c>
      <c r="C55" s="1" t="str">
        <f>IFERROR(__xludf.DUMMYFUNCTION("""COMPUTED_VALUE"""),"Disha Bansal ")</f>
        <v>Disha Bansal </v>
      </c>
      <c r="D55" s="1" t="str">
        <f>IFERROR(__xludf.DUMMYFUNCTION("""COMPUTED_VALUE"""),"B.Com (Hons)")</f>
        <v>B.Com (Hons)</v>
      </c>
      <c r="E55" s="1" t="str">
        <f>IFERROR(__xludf.DUMMYFUNCTION("""COMPUTED_VALUE"""),"21/1586")</f>
        <v>21/1586</v>
      </c>
      <c r="F55" s="3">
        <f>IFERROR(__xludf.DUMMYFUNCTION("""COMPUTED_VALUE"""),9.811590966E9)</f>
        <v>9811590966</v>
      </c>
      <c r="G55" s="1" t="str">
        <f>IFERROR(__xludf.DUMMYFUNCTION("""COMPUTED_VALUE"""),"Delhi ")</f>
        <v>Delhi </v>
      </c>
      <c r="H55" s="1" t="str">
        <f>IFERROR(__xludf.DUMMYFUNCTION("""COMPUTED_VALUE"""),"Queen's Convent School, Rohini ")</f>
        <v>Queen's Convent School, Rohini </v>
      </c>
      <c r="I55" s="1" t="str">
        <f>IFERROR(__xludf.DUMMYFUNCTION("""COMPUTED_VALUE"""),"No")</f>
        <v>No</v>
      </c>
      <c r="J55" s="1" t="str">
        <f>IFERROR(__xludf.DUMMYFUNCTION("""COMPUTED_VALUE"""),"Ms. Daisy Raj ")</f>
        <v>Ms. Daisy Raj </v>
      </c>
      <c r="K55" s="1" t="str">
        <f>IFERROR(__xludf.DUMMYFUNCTION("""COMPUTED_VALUE"""),"More than 6 hours")</f>
        <v>More than 6 hours</v>
      </c>
      <c r="L55" s="1" t="str">
        <f>IFERROR(__xludf.DUMMYFUNCTION("""COMPUTED_VALUE"""),"Other")</f>
        <v>Other</v>
      </c>
      <c r="M55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55" s="1">
        <f>IFERROR(__xludf.DUMMYFUNCTION("""COMPUTED_VALUE"""),7.0)</f>
        <v>7</v>
      </c>
      <c r="O55" s="1" t="str">
        <f>IFERROR(__xludf.DUMMYFUNCTION("""COMPUTED_VALUE"""),"Offline")</f>
        <v>Offline</v>
      </c>
      <c r="P55" s="1" t="str">
        <f>IFERROR(__xludf.DUMMYFUNCTION("""COMPUTED_VALUE"""),"Satisfactory")</f>
        <v>Satisfactory</v>
      </c>
      <c r="Q55" s="1" t="str">
        <f>IFERROR(__xludf.DUMMYFUNCTION("""COMPUTED_VALUE"""),"Yes")</f>
        <v>Yes</v>
      </c>
      <c r="R55" s="1" t="str">
        <f>IFERROR(__xludf.DUMMYFUNCTION("""COMPUTED_VALUE"""),"Yes")</f>
        <v>Yes</v>
      </c>
      <c r="S55" s="1" t="str">
        <f>IFERROR(__xludf.DUMMYFUNCTION("""COMPUTED_VALUE"""),"Yes")</f>
        <v>Yes</v>
      </c>
      <c r="T55" s="1" t="str">
        <f>IFERROR(__xludf.DUMMYFUNCTION("""COMPUTED_VALUE"""),"No")</f>
        <v>No</v>
      </c>
      <c r="U55" s="1" t="str">
        <f>IFERROR(__xludf.DUMMYFUNCTION("""COMPUTED_VALUE"""),"Yes")</f>
        <v>Yes</v>
      </c>
      <c r="V55" s="1" t="str">
        <f>IFERROR(__xludf.DUMMYFUNCTION("""COMPUTED_VALUE"""),"Offline")</f>
        <v>Offline</v>
      </c>
      <c r="W55" s="1" t="str">
        <f>IFERROR(__xludf.DUMMYFUNCTION("""COMPUTED_VALUE"""),"No")</f>
        <v>No</v>
      </c>
      <c r="X55" s="1" t="str">
        <f>IFERROR(__xludf.DUMMYFUNCTION("""COMPUTED_VALUE"""),"Yes")</f>
        <v>Yes</v>
      </c>
      <c r="Y55" s="1" t="str">
        <f>IFERROR(__xludf.DUMMYFUNCTION("""COMPUTED_VALUE"""),"Yes")</f>
        <v>Yes</v>
      </c>
      <c r="Z55" s="1" t="str">
        <f>IFERROR(__xludf.DUMMYFUNCTION("""COMPUTED_VALUE"""),"Yes")</f>
        <v>Yes</v>
      </c>
      <c r="AA55" s="1" t="str">
        <f>IFERROR(__xludf.DUMMYFUNCTION("""COMPUTED_VALUE"""),"Yes")</f>
        <v>Yes</v>
      </c>
      <c r="AB55" s="1"/>
      <c r="AC55" s="1"/>
      <c r="AD5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5" s="1"/>
      <c r="AF5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5" s="1" t="str">
        <f>IFERROR(__xludf.DUMMYFUNCTION("""COMPUTED_VALUE"""),"None")</f>
        <v>None</v>
      </c>
      <c r="AH55" s="1" t="str">
        <f>IFERROR(__xludf.DUMMYFUNCTION("""COMPUTED_VALUE"""),"Second Dose")</f>
        <v>Second Dose</v>
      </c>
      <c r="AI55" s="1" t="str">
        <f>IFERROR(__xludf.DUMMYFUNCTION("""COMPUTED_VALUE"""),"Yes")</f>
        <v>Yes</v>
      </c>
    </row>
    <row r="56">
      <c r="A56" s="2">
        <f>IFERROR(__xludf.DUMMYFUNCTION("""COMPUTED_VALUE"""),44580.54857315972)</f>
        <v>44580.54857</v>
      </c>
      <c r="B56" s="1" t="str">
        <f>IFERROR(__xludf.DUMMYFUNCTION("""COMPUTED_VALUE"""),"ankitaachoudhary1109@gmail.com")</f>
        <v>ankitaachoudhary1109@gmail.com</v>
      </c>
      <c r="C56" s="1" t="str">
        <f>IFERROR(__xludf.DUMMYFUNCTION("""COMPUTED_VALUE"""),"ANKITAA CHOUDHARY")</f>
        <v>ANKITAA CHOUDHARY</v>
      </c>
      <c r="D56" s="1" t="str">
        <f>IFERROR(__xludf.DUMMYFUNCTION("""COMPUTED_VALUE"""),"B.Com (Hons)")</f>
        <v>B.Com (Hons)</v>
      </c>
      <c r="E56" s="1" t="str">
        <f>IFERROR(__xludf.DUMMYFUNCTION("""COMPUTED_VALUE"""),"21/1239")</f>
        <v>21/1239</v>
      </c>
      <c r="F56" s="3">
        <f>IFERROR(__xludf.DUMMYFUNCTION("""COMPUTED_VALUE"""),8.800288425E9)</f>
        <v>8800288425</v>
      </c>
      <c r="G56" s="1" t="str">
        <f>IFERROR(__xludf.DUMMYFUNCTION("""COMPUTED_VALUE"""),"NEW DELHI")</f>
        <v>NEW DELHI</v>
      </c>
      <c r="H56" s="1" t="str">
        <f>IFERROR(__xludf.DUMMYFUNCTION("""COMPUTED_VALUE"""),"MOTHER DIVINE PUBLIC SCHOOL")</f>
        <v>MOTHER DIVINE PUBLIC SCHOOL</v>
      </c>
      <c r="I56" s="1" t="str">
        <f>IFERROR(__xludf.DUMMYFUNCTION("""COMPUTED_VALUE"""),"Yes")</f>
        <v>Yes</v>
      </c>
      <c r="J56" s="1" t="str">
        <f>IFERROR(__xludf.DUMMYFUNCTION("""COMPUTED_VALUE"""),"DAISY RAJ")</f>
        <v>DAISY RAJ</v>
      </c>
      <c r="K56" s="1" t="str">
        <f>IFERROR(__xludf.DUMMYFUNCTION("""COMPUTED_VALUE"""),"4-5 hours")</f>
        <v>4-5 hours</v>
      </c>
      <c r="L56" s="1" t="str">
        <f>IFERROR(__xludf.DUMMYFUNCTION("""COMPUTED_VALUE"""),"Time saved in travelling")</f>
        <v>Time saved in travelling</v>
      </c>
      <c r="M5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6" s="1">
        <f>IFERROR(__xludf.DUMMYFUNCTION("""COMPUTED_VALUE"""),4.0)</f>
        <v>4</v>
      </c>
      <c r="O56" s="1" t="str">
        <f>IFERROR(__xludf.DUMMYFUNCTION("""COMPUTED_VALUE"""),"Offline")</f>
        <v>Offline</v>
      </c>
      <c r="P56" s="1" t="str">
        <f>IFERROR(__xludf.DUMMYFUNCTION("""COMPUTED_VALUE"""),"Compulsion due to pandemic")</f>
        <v>Compulsion due to pandemic</v>
      </c>
      <c r="Q56" s="1" t="str">
        <f>IFERROR(__xludf.DUMMYFUNCTION("""COMPUTED_VALUE"""),"Yes")</f>
        <v>Yes</v>
      </c>
      <c r="R56" s="1" t="str">
        <f>IFERROR(__xludf.DUMMYFUNCTION("""COMPUTED_VALUE"""),"Yes")</f>
        <v>Yes</v>
      </c>
      <c r="S56" s="1" t="str">
        <f>IFERROR(__xludf.DUMMYFUNCTION("""COMPUTED_VALUE"""),"Yes")</f>
        <v>Yes</v>
      </c>
      <c r="T56" s="1" t="str">
        <f>IFERROR(__xludf.DUMMYFUNCTION("""COMPUTED_VALUE"""),"Yes")</f>
        <v>Yes</v>
      </c>
      <c r="U56" s="1" t="str">
        <f>IFERROR(__xludf.DUMMYFUNCTION("""COMPUTED_VALUE"""),"Yes")</f>
        <v>Yes</v>
      </c>
      <c r="V56" s="1" t="str">
        <f>IFERROR(__xludf.DUMMYFUNCTION("""COMPUTED_VALUE"""),"Offline")</f>
        <v>Offline</v>
      </c>
      <c r="W56" s="1" t="str">
        <f>IFERROR(__xludf.DUMMYFUNCTION("""COMPUTED_VALUE"""),"No")</f>
        <v>No</v>
      </c>
      <c r="X56" s="1" t="str">
        <f>IFERROR(__xludf.DUMMYFUNCTION("""COMPUTED_VALUE"""),"Yes")</f>
        <v>Yes</v>
      </c>
      <c r="Y56" s="1" t="str">
        <f>IFERROR(__xludf.DUMMYFUNCTION("""COMPUTED_VALUE"""),"Yes")</f>
        <v>Yes</v>
      </c>
      <c r="Z56" s="1" t="str">
        <f>IFERROR(__xludf.DUMMYFUNCTION("""COMPUTED_VALUE"""),"Yes")</f>
        <v>Yes</v>
      </c>
      <c r="AA56" s="1" t="str">
        <f>IFERROR(__xludf.DUMMYFUNCTION("""COMPUTED_VALUE"""),"Yes")</f>
        <v>Yes</v>
      </c>
      <c r="AB56" s="1"/>
      <c r="AC56" s="1"/>
      <c r="AD56" s="1" t="str">
        <f>IFERROR(__xludf.DUMMYFUNCTION("""COMPUTED_VALUE"""),"None")</f>
        <v>None</v>
      </c>
      <c r="AE56" s="1"/>
      <c r="AF56" s="1" t="str">
        <f>IFERROR(__xludf.DUMMYFUNCTION("""COMPUTED_VALUE"""),"None")</f>
        <v>None</v>
      </c>
      <c r="AG56" s="1" t="str">
        <f>IFERROR(__xludf.DUMMYFUNCTION("""COMPUTED_VALUE"""),"None")</f>
        <v>None</v>
      </c>
      <c r="AH56" s="1" t="str">
        <f>IFERROR(__xludf.DUMMYFUNCTION("""COMPUTED_VALUE"""),"Second Dose")</f>
        <v>Second Dose</v>
      </c>
      <c r="AI56" s="1" t="str">
        <f>IFERROR(__xludf.DUMMYFUNCTION("""COMPUTED_VALUE"""),"Yes")</f>
        <v>Yes</v>
      </c>
    </row>
    <row r="57">
      <c r="A57" s="2">
        <f>IFERROR(__xludf.DUMMYFUNCTION("""COMPUTED_VALUE"""),44580.54934074074)</f>
        <v>44580.54934</v>
      </c>
      <c r="B57" s="1" t="str">
        <f>IFERROR(__xludf.DUMMYFUNCTION("""COMPUTED_VALUE"""),"priyanshikasahai778@gmail.com")</f>
        <v>priyanshikasahai778@gmail.com</v>
      </c>
      <c r="C57" s="1" t="str">
        <f>IFERROR(__xludf.DUMMYFUNCTION("""COMPUTED_VALUE"""),"Priyanshika Sahai")</f>
        <v>Priyanshika Sahai</v>
      </c>
      <c r="D57" s="1" t="str">
        <f>IFERROR(__xludf.DUMMYFUNCTION("""COMPUTED_VALUE"""),"B.Com (Hons)")</f>
        <v>B.Com (Hons)</v>
      </c>
      <c r="E57" s="1" t="str">
        <f>IFERROR(__xludf.DUMMYFUNCTION("""COMPUTED_VALUE"""),"1339")</f>
        <v>1339</v>
      </c>
      <c r="F57" s="3">
        <f>IFERROR(__xludf.DUMMYFUNCTION("""COMPUTED_VALUE"""),8.795511359E9)</f>
        <v>8795511359</v>
      </c>
      <c r="G57" s="1" t="str">
        <f>IFERROR(__xludf.DUMMYFUNCTION("""COMPUTED_VALUE"""),"Kanpur , Uttar Pradesh")</f>
        <v>Kanpur , Uttar Pradesh</v>
      </c>
      <c r="H57" s="1" t="str">
        <f>IFERROR(__xludf.DUMMYFUNCTION("""COMPUTED_VALUE"""),"Woodbine Gardenia School")</f>
        <v>Woodbine Gardenia School</v>
      </c>
      <c r="I57" s="1" t="str">
        <f>IFERROR(__xludf.DUMMYFUNCTION("""COMPUTED_VALUE"""),"Yes")</f>
        <v>Yes</v>
      </c>
      <c r="J57" s="1" t="str">
        <f>IFERROR(__xludf.DUMMYFUNCTION("""COMPUTED_VALUE"""),"Ms. Daisy Raj")</f>
        <v>Ms. Daisy Raj</v>
      </c>
      <c r="K57" s="1" t="str">
        <f>IFERROR(__xludf.DUMMYFUNCTION("""COMPUTED_VALUE"""),"5-6 hours")</f>
        <v>5-6 hours</v>
      </c>
      <c r="L57" s="1" t="str">
        <f>IFERROR(__xludf.DUMMYFUNCTION("""COMPUTED_VALUE"""),"Convenience to outstation students")</f>
        <v>Convenience to outstation students</v>
      </c>
      <c r="M57" s="1" t="str">
        <f>IFERROR(__xludf.DUMMYFUNCTION("""COMPUTED_VALUE"""),"Lack of physical interaction and personal touch ‘")</f>
        <v>Lack of physical interaction and personal touch ‘</v>
      </c>
      <c r="N57" s="1">
        <f>IFERROR(__xludf.DUMMYFUNCTION("""COMPUTED_VALUE"""),7.0)</f>
        <v>7</v>
      </c>
      <c r="O57" s="1" t="str">
        <f>IFERROR(__xludf.DUMMYFUNCTION("""COMPUTED_VALUE"""),"Offline")</f>
        <v>Offline</v>
      </c>
      <c r="P57" s="1" t="str">
        <f>IFERROR(__xludf.DUMMYFUNCTION("""COMPUTED_VALUE"""),"Satisfactory")</f>
        <v>Satisfactory</v>
      </c>
      <c r="Q57" s="1" t="str">
        <f>IFERROR(__xludf.DUMMYFUNCTION("""COMPUTED_VALUE"""),"Yes")</f>
        <v>Yes</v>
      </c>
      <c r="R57" s="1" t="str">
        <f>IFERROR(__xludf.DUMMYFUNCTION("""COMPUTED_VALUE"""),"Yes")</f>
        <v>Yes</v>
      </c>
      <c r="S57" s="1" t="str">
        <f>IFERROR(__xludf.DUMMYFUNCTION("""COMPUTED_VALUE"""),"Yes")</f>
        <v>Yes</v>
      </c>
      <c r="T57" s="1" t="str">
        <f>IFERROR(__xludf.DUMMYFUNCTION("""COMPUTED_VALUE"""),"Yes")</f>
        <v>Yes</v>
      </c>
      <c r="U57" s="1" t="str">
        <f>IFERROR(__xludf.DUMMYFUNCTION("""COMPUTED_VALUE"""),"Yes")</f>
        <v>Yes</v>
      </c>
      <c r="V57" s="1" t="str">
        <f>IFERROR(__xludf.DUMMYFUNCTION("""COMPUTED_VALUE"""),"Offline")</f>
        <v>Offline</v>
      </c>
      <c r="W57" s="1" t="str">
        <f>IFERROR(__xludf.DUMMYFUNCTION("""COMPUTED_VALUE"""),"Yes")</f>
        <v>Yes</v>
      </c>
      <c r="X57" s="1" t="str">
        <f>IFERROR(__xludf.DUMMYFUNCTION("""COMPUTED_VALUE"""),"Yes")</f>
        <v>Yes</v>
      </c>
      <c r="Y57" s="1" t="str">
        <f>IFERROR(__xludf.DUMMYFUNCTION("""COMPUTED_VALUE"""),"Yes")</f>
        <v>Yes</v>
      </c>
      <c r="Z57" s="1" t="str">
        <f>IFERROR(__xludf.DUMMYFUNCTION("""COMPUTED_VALUE"""),"Yes")</f>
        <v>Yes</v>
      </c>
      <c r="AA57" s="1" t="str">
        <f>IFERROR(__xludf.DUMMYFUNCTION("""COMPUTED_VALUE"""),"Yes")</f>
        <v>Yes</v>
      </c>
      <c r="AB57" s="1"/>
      <c r="AC57" s="1"/>
      <c r="AD5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7" s="1" t="str">
        <f>IFERROR(__xludf.DUMMYFUNCTION("""COMPUTED_VALUE"""),"meditation")</f>
        <v>meditation</v>
      </c>
      <c r="AF57" s="1" t="str">
        <f>IFERROR(__xludf.DUMMYFUNCTION("""COMPUTED_VALUE"""),"None")</f>
        <v>None</v>
      </c>
      <c r="AG57" s="1" t="str">
        <f>IFERROR(__xludf.DUMMYFUNCTION("""COMPUTED_VALUE"""),"None")</f>
        <v>None</v>
      </c>
      <c r="AH57" s="1" t="str">
        <f>IFERROR(__xludf.DUMMYFUNCTION("""COMPUTED_VALUE"""),"Second Dose")</f>
        <v>Second Dose</v>
      </c>
      <c r="AI57" s="1" t="str">
        <f>IFERROR(__xludf.DUMMYFUNCTION("""COMPUTED_VALUE"""),"Yes")</f>
        <v>Yes</v>
      </c>
    </row>
    <row r="58">
      <c r="A58" s="2">
        <f>IFERROR(__xludf.DUMMYFUNCTION("""COMPUTED_VALUE"""),44580.54954501157)</f>
        <v>44580.54955</v>
      </c>
      <c r="B58" s="1" t="str">
        <f>IFERROR(__xludf.DUMMYFUNCTION("""COMPUTED_VALUE"""),"ivanshikavats@gmail.com")</f>
        <v>ivanshikavats@gmail.com</v>
      </c>
      <c r="C58" s="1" t="str">
        <f>IFERROR(__xludf.DUMMYFUNCTION("""COMPUTED_VALUE"""),"Vanshika Vats ")</f>
        <v>Vanshika Vats </v>
      </c>
      <c r="D58" s="1" t="str">
        <f>IFERROR(__xludf.DUMMYFUNCTION("""COMPUTED_VALUE"""),"B.Com (Hons)")</f>
        <v>B.Com (Hons)</v>
      </c>
      <c r="E58" s="1" t="str">
        <f>IFERROR(__xludf.DUMMYFUNCTION("""COMPUTED_VALUE"""),"1483")</f>
        <v>1483</v>
      </c>
      <c r="F58" s="3">
        <f>IFERROR(__xludf.DUMMYFUNCTION("""COMPUTED_VALUE"""),7.042779839E9)</f>
        <v>7042779839</v>
      </c>
      <c r="G58" s="1" t="str">
        <f>IFERROR(__xludf.DUMMYFUNCTION("""COMPUTED_VALUE"""),"Delhi")</f>
        <v>Delhi</v>
      </c>
      <c r="H58" s="1" t="str">
        <f>IFERROR(__xludf.DUMMYFUNCTION("""COMPUTED_VALUE"""),"Queen Mary's tis hazari ")</f>
        <v>Queen Mary's tis hazari </v>
      </c>
      <c r="I58" s="1" t="str">
        <f>IFERROR(__xludf.DUMMYFUNCTION("""COMPUTED_VALUE"""),"Yes")</f>
        <v>Yes</v>
      </c>
      <c r="J58" s="1" t="str">
        <f>IFERROR(__xludf.DUMMYFUNCTION("""COMPUTED_VALUE"""),"Ms.Daisy Raj")</f>
        <v>Ms.Daisy Raj</v>
      </c>
      <c r="K58" s="1"/>
      <c r="L58" s="1" t="str">
        <f>IFERROR(__xludf.DUMMYFUNCTION("""COMPUTED_VALUE"""),"Time saved in travelling")</f>
        <v>Time saved in travelling</v>
      </c>
      <c r="M58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58" s="1">
        <f>IFERROR(__xludf.DUMMYFUNCTION("""COMPUTED_VALUE"""),9.0)</f>
        <v>9</v>
      </c>
      <c r="O58" s="1" t="str">
        <f>IFERROR(__xludf.DUMMYFUNCTION("""COMPUTED_VALUE"""),"Online")</f>
        <v>Online</v>
      </c>
      <c r="P58" s="1" t="str">
        <f>IFERROR(__xludf.DUMMYFUNCTION("""COMPUTED_VALUE"""),"Satisfactory")</f>
        <v>Satisfactory</v>
      </c>
      <c r="Q58" s="1" t="str">
        <f>IFERROR(__xludf.DUMMYFUNCTION("""COMPUTED_VALUE"""),"Yes")</f>
        <v>Yes</v>
      </c>
      <c r="R58" s="1" t="str">
        <f>IFERROR(__xludf.DUMMYFUNCTION("""COMPUTED_VALUE"""),"Yes")</f>
        <v>Yes</v>
      </c>
      <c r="S58" s="1" t="str">
        <f>IFERROR(__xludf.DUMMYFUNCTION("""COMPUTED_VALUE"""),"Yes")</f>
        <v>Yes</v>
      </c>
      <c r="T58" s="1" t="str">
        <f>IFERROR(__xludf.DUMMYFUNCTION("""COMPUTED_VALUE"""),"No")</f>
        <v>No</v>
      </c>
      <c r="U58" s="1" t="str">
        <f>IFERROR(__xludf.DUMMYFUNCTION("""COMPUTED_VALUE"""),"Yes")</f>
        <v>Yes</v>
      </c>
      <c r="V58" s="1" t="str">
        <f>IFERROR(__xludf.DUMMYFUNCTION("""COMPUTED_VALUE"""),"Online")</f>
        <v>Online</v>
      </c>
      <c r="W58" s="1" t="str">
        <f>IFERROR(__xludf.DUMMYFUNCTION("""COMPUTED_VALUE"""),"No")</f>
        <v>No</v>
      </c>
      <c r="X58" s="1" t="str">
        <f>IFERROR(__xludf.DUMMYFUNCTION("""COMPUTED_VALUE"""),"No")</f>
        <v>No</v>
      </c>
      <c r="Y58" s="1" t="str">
        <f>IFERROR(__xludf.DUMMYFUNCTION("""COMPUTED_VALUE"""),"Yes")</f>
        <v>Yes</v>
      </c>
      <c r="Z58" s="1" t="str">
        <f>IFERROR(__xludf.DUMMYFUNCTION("""COMPUTED_VALUE"""),"Yes")</f>
        <v>Yes</v>
      </c>
      <c r="AA58" s="1" t="str">
        <f>IFERROR(__xludf.DUMMYFUNCTION("""COMPUTED_VALUE"""),"Yes")</f>
        <v>Yes</v>
      </c>
      <c r="AB58" s="1"/>
      <c r="AC58" s="1"/>
      <c r="AD58" s="1" t="str">
        <f>IFERROR(__xludf.DUMMYFUNCTION("""COMPUTED_VALUE"""),"None")</f>
        <v>None</v>
      </c>
      <c r="AE58" s="1"/>
      <c r="AF58" s="1" t="str">
        <f>IFERROR(__xludf.DUMMYFUNCTION("""COMPUTED_VALUE"""),"None")</f>
        <v>None</v>
      </c>
      <c r="AG58" s="1" t="str">
        <f>IFERROR(__xludf.DUMMYFUNCTION("""COMPUTED_VALUE"""),"None")</f>
        <v>None</v>
      </c>
      <c r="AH58" s="1" t="str">
        <f>IFERROR(__xludf.DUMMYFUNCTION("""COMPUTED_VALUE"""),"Second Dose")</f>
        <v>Second Dose</v>
      </c>
      <c r="AI58" s="1" t="str">
        <f>IFERROR(__xludf.DUMMYFUNCTION("""COMPUTED_VALUE"""),"Yes")</f>
        <v>Yes</v>
      </c>
    </row>
    <row r="59">
      <c r="A59" s="2">
        <f>IFERROR(__xludf.DUMMYFUNCTION("""COMPUTED_VALUE"""),44580.549749074074)</f>
        <v>44580.54975</v>
      </c>
      <c r="B59" s="1" t="str">
        <f>IFERROR(__xludf.DUMMYFUNCTION("""COMPUTED_VALUE"""),"jaditi9953@gmail.com")</f>
        <v>jaditi9953@gmail.com</v>
      </c>
      <c r="C59" s="1" t="str">
        <f>IFERROR(__xludf.DUMMYFUNCTION("""COMPUTED_VALUE"""),"Aditi jain")</f>
        <v>Aditi jain</v>
      </c>
      <c r="D59" s="1" t="str">
        <f>IFERROR(__xludf.DUMMYFUNCTION("""COMPUTED_VALUE"""),"B.Com (Hons)")</f>
        <v>B.Com (Hons)</v>
      </c>
      <c r="E59" s="1" t="str">
        <f>IFERROR(__xludf.DUMMYFUNCTION("""COMPUTED_VALUE"""),"1487")</f>
        <v>1487</v>
      </c>
      <c r="F59" s="3">
        <f>IFERROR(__xludf.DUMMYFUNCTION("""COMPUTED_VALUE"""),9.953138499E9)</f>
        <v>9953138499</v>
      </c>
      <c r="G59" s="1" t="str">
        <f>IFERROR(__xludf.DUMMYFUNCTION("""COMPUTED_VALUE"""),"New Delhi")</f>
        <v>New Delhi</v>
      </c>
      <c r="H59" s="1" t="str">
        <f>IFERROR(__xludf.DUMMYFUNCTION("""COMPUTED_VALUE"""),"Shah international school")</f>
        <v>Shah international school</v>
      </c>
      <c r="I59" s="1" t="str">
        <f>IFERROR(__xludf.DUMMYFUNCTION("""COMPUTED_VALUE"""),"Yes")</f>
        <v>Yes</v>
      </c>
      <c r="J59" s="1" t="str">
        <f>IFERROR(__xludf.DUMMYFUNCTION("""COMPUTED_VALUE"""),"Daisy raj")</f>
        <v>Daisy raj</v>
      </c>
      <c r="K59" s="1" t="str">
        <f>IFERROR(__xludf.DUMMYFUNCTION("""COMPUTED_VALUE"""),"5-6 hours")</f>
        <v>5-6 hours</v>
      </c>
      <c r="L59" s="1" t="str">
        <f>IFERROR(__xludf.DUMMYFUNCTION("""COMPUTED_VALUE"""),"Other")</f>
        <v>Other</v>
      </c>
      <c r="M59" s="1" t="str">
        <f>IFERROR(__xludf.DUMMYFUNCTION("""COMPUTED_VALUE"""),"Lack of physical interaction and personal touch ‘")</f>
        <v>Lack of physical interaction and personal touch ‘</v>
      </c>
      <c r="N59" s="1">
        <f>IFERROR(__xludf.DUMMYFUNCTION("""COMPUTED_VALUE"""),3.0)</f>
        <v>3</v>
      </c>
      <c r="O59" s="1" t="str">
        <f>IFERROR(__xludf.DUMMYFUNCTION("""COMPUTED_VALUE"""),"Offline")</f>
        <v>Offline</v>
      </c>
      <c r="P59" s="1" t="str">
        <f>IFERROR(__xludf.DUMMYFUNCTION("""COMPUTED_VALUE"""),"Compulsion due to pandemic")</f>
        <v>Compulsion due to pandemic</v>
      </c>
      <c r="Q59" s="1" t="str">
        <f>IFERROR(__xludf.DUMMYFUNCTION("""COMPUTED_VALUE"""),"Yes")</f>
        <v>Yes</v>
      </c>
      <c r="R59" s="1" t="str">
        <f>IFERROR(__xludf.DUMMYFUNCTION("""COMPUTED_VALUE"""),"Yes")</f>
        <v>Yes</v>
      </c>
      <c r="S59" s="1" t="str">
        <f>IFERROR(__xludf.DUMMYFUNCTION("""COMPUTED_VALUE"""),"Yes")</f>
        <v>Yes</v>
      </c>
      <c r="T59" s="1" t="str">
        <f>IFERROR(__xludf.DUMMYFUNCTION("""COMPUTED_VALUE"""),"No")</f>
        <v>No</v>
      </c>
      <c r="U59" s="1" t="str">
        <f>IFERROR(__xludf.DUMMYFUNCTION("""COMPUTED_VALUE"""),"Yes")</f>
        <v>Yes</v>
      </c>
      <c r="V59" s="1" t="str">
        <f>IFERROR(__xludf.DUMMYFUNCTION("""COMPUTED_VALUE"""),"Offline")</f>
        <v>Offline</v>
      </c>
      <c r="W59" s="1" t="str">
        <f>IFERROR(__xludf.DUMMYFUNCTION("""COMPUTED_VALUE"""),"No")</f>
        <v>No</v>
      </c>
      <c r="X59" s="1" t="str">
        <f>IFERROR(__xludf.DUMMYFUNCTION("""COMPUTED_VALUE"""),"Yes")</f>
        <v>Yes</v>
      </c>
      <c r="Y59" s="1" t="str">
        <f>IFERROR(__xludf.DUMMYFUNCTION("""COMPUTED_VALUE"""),"Yes")</f>
        <v>Yes</v>
      </c>
      <c r="Z59" s="1" t="str">
        <f>IFERROR(__xludf.DUMMYFUNCTION("""COMPUTED_VALUE"""),"Yes")</f>
        <v>Yes</v>
      </c>
      <c r="AA59" s="1" t="str">
        <f>IFERROR(__xludf.DUMMYFUNCTION("""COMPUTED_VALUE"""),"Yes")</f>
        <v>Yes</v>
      </c>
      <c r="AB59" s="1" t="str">
        <f>IFERROR(__xludf.DUMMYFUNCTION("""COMPUTED_VALUE"""),"No")</f>
        <v>No</v>
      </c>
      <c r="AC59" s="1" t="str">
        <f>IFERROR(__xludf.DUMMYFUNCTION("""COMPUTED_VALUE"""),"No")</f>
        <v>No</v>
      </c>
      <c r="AD59" s="1" t="str">
        <f>IFERROR(__xludf.DUMMYFUNCTION("""COMPUTED_VALUE"""),"None")</f>
        <v>None</v>
      </c>
      <c r="AE59" s="1" t="str">
        <f>IFERROR(__xludf.DUMMYFUNCTION("""COMPUTED_VALUE"""),"Talking to the loved ones regarding my problem")</f>
        <v>Talking to the loved ones regarding my problem</v>
      </c>
      <c r="AF59" s="1" t="str">
        <f>IFERROR(__xludf.DUMMYFUNCTION("""COMPUTED_VALUE"""),"None")</f>
        <v>None</v>
      </c>
      <c r="AG59" s="1" t="str">
        <f>IFERROR(__xludf.DUMMYFUNCTION("""COMPUTED_VALUE"""),"None")</f>
        <v>None</v>
      </c>
      <c r="AH59" s="1" t="str">
        <f>IFERROR(__xludf.DUMMYFUNCTION("""COMPUTED_VALUE"""),"First Dose")</f>
        <v>First Dose</v>
      </c>
      <c r="AI59" s="1" t="str">
        <f>IFERROR(__xludf.DUMMYFUNCTION("""COMPUTED_VALUE"""),"Yes")</f>
        <v>Yes</v>
      </c>
    </row>
    <row r="60">
      <c r="A60" s="2">
        <f>IFERROR(__xludf.DUMMYFUNCTION("""COMPUTED_VALUE"""),44580.55016761574)</f>
        <v>44580.55017</v>
      </c>
      <c r="B60" s="1" t="str">
        <f>IFERROR(__xludf.DUMMYFUNCTION("""COMPUTED_VALUE"""),"vaishaligulia101@gmail.com")</f>
        <v>vaishaligulia101@gmail.com</v>
      </c>
      <c r="C60" s="1" t="str">
        <f>IFERROR(__xludf.DUMMYFUNCTION("""COMPUTED_VALUE"""),"Vaishali Gulia")</f>
        <v>Vaishali Gulia</v>
      </c>
      <c r="D60" s="1" t="str">
        <f>IFERROR(__xludf.DUMMYFUNCTION("""COMPUTED_VALUE"""),"B.Com (Hons)")</f>
        <v>B.Com (Hons)</v>
      </c>
      <c r="E60" s="1" t="str">
        <f>IFERROR(__xludf.DUMMYFUNCTION("""COMPUTED_VALUE"""),"21/1219")</f>
        <v>21/1219</v>
      </c>
      <c r="F60" s="3">
        <f>IFERROR(__xludf.DUMMYFUNCTION("""COMPUTED_VALUE"""),9.588165927E9)</f>
        <v>9588165927</v>
      </c>
      <c r="G60" s="1" t="str">
        <f>IFERROR(__xludf.DUMMYFUNCTION("""COMPUTED_VALUE"""),"Bahadurgarh Haryana")</f>
        <v>Bahadurgarh Haryana</v>
      </c>
      <c r="H60" s="1" t="str">
        <f>IFERROR(__xludf.DUMMYFUNCTION("""COMPUTED_VALUE"""),"St. Thomas School, Bahadurgarh")</f>
        <v>St. Thomas School, Bahadurgarh</v>
      </c>
      <c r="I60" s="1" t="str">
        <f>IFERROR(__xludf.DUMMYFUNCTION("""COMPUTED_VALUE"""),"Yes")</f>
        <v>Yes</v>
      </c>
      <c r="J60" s="1" t="str">
        <f>IFERROR(__xludf.DUMMYFUNCTION("""COMPUTED_VALUE"""),"Daisy Raj")</f>
        <v>Daisy Raj</v>
      </c>
      <c r="K60" s="1" t="str">
        <f>IFERROR(__xludf.DUMMYFUNCTION("""COMPUTED_VALUE"""),"More than 6 hours")</f>
        <v>More than 6 hours</v>
      </c>
      <c r="L60" s="1" t="str">
        <f>IFERROR(__xludf.DUMMYFUNCTION("""COMPUTED_VALUE"""),"Time saved in travelling")</f>
        <v>Time saved in travelling</v>
      </c>
      <c r="M60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60" s="1">
        <f>IFERROR(__xludf.DUMMYFUNCTION("""COMPUTED_VALUE"""),6.0)</f>
        <v>6</v>
      </c>
      <c r="O60" s="1" t="str">
        <f>IFERROR(__xludf.DUMMYFUNCTION("""COMPUTED_VALUE"""),"Offline")</f>
        <v>Offline</v>
      </c>
      <c r="P60" s="1" t="str">
        <f>IFERROR(__xludf.DUMMYFUNCTION("""COMPUTED_VALUE"""),"Compulsion due to pandemic")</f>
        <v>Compulsion due to pandemic</v>
      </c>
      <c r="Q60" s="1" t="str">
        <f>IFERROR(__xludf.DUMMYFUNCTION("""COMPUTED_VALUE"""),"Yes")</f>
        <v>Yes</v>
      </c>
      <c r="R60" s="1" t="str">
        <f>IFERROR(__xludf.DUMMYFUNCTION("""COMPUTED_VALUE"""),"Yes")</f>
        <v>Yes</v>
      </c>
      <c r="S60" s="1" t="str">
        <f>IFERROR(__xludf.DUMMYFUNCTION("""COMPUTED_VALUE"""),"Yes")</f>
        <v>Yes</v>
      </c>
      <c r="T60" s="1" t="str">
        <f>IFERROR(__xludf.DUMMYFUNCTION("""COMPUTED_VALUE"""),"Yes")</f>
        <v>Yes</v>
      </c>
      <c r="U60" s="1" t="str">
        <f>IFERROR(__xludf.DUMMYFUNCTION("""COMPUTED_VALUE"""),"Yes")</f>
        <v>Yes</v>
      </c>
      <c r="V60" s="1" t="str">
        <f>IFERROR(__xludf.DUMMYFUNCTION("""COMPUTED_VALUE"""),"Online")</f>
        <v>Online</v>
      </c>
      <c r="W60" s="1" t="str">
        <f>IFERROR(__xludf.DUMMYFUNCTION("""COMPUTED_VALUE"""),"No")</f>
        <v>No</v>
      </c>
      <c r="X60" s="1" t="str">
        <f>IFERROR(__xludf.DUMMYFUNCTION("""COMPUTED_VALUE"""),"Yes")</f>
        <v>Yes</v>
      </c>
      <c r="Y60" s="1" t="str">
        <f>IFERROR(__xludf.DUMMYFUNCTION("""COMPUTED_VALUE"""),"Yes")</f>
        <v>Yes</v>
      </c>
      <c r="Z60" s="1" t="str">
        <f>IFERROR(__xludf.DUMMYFUNCTION("""COMPUTED_VALUE"""),"Yes")</f>
        <v>Yes</v>
      </c>
      <c r="AA60" s="1" t="str">
        <f>IFERROR(__xludf.DUMMYFUNCTION("""COMPUTED_VALUE"""),"Yes")</f>
        <v>Yes</v>
      </c>
      <c r="AB60" s="1" t="str">
        <f>IFERROR(__xludf.DUMMYFUNCTION("""COMPUTED_VALUE"""),"No")</f>
        <v>No</v>
      </c>
      <c r="AC60" s="1" t="str">
        <f>IFERROR(__xludf.DUMMYFUNCTION("""COMPUTED_VALUE"""),"No")</f>
        <v>No</v>
      </c>
      <c r="AD6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0" s="1" t="str">
        <f>IFERROR(__xludf.DUMMYFUNCTION("""COMPUTED_VALUE"""),"Meditation")</f>
        <v>Meditation</v>
      </c>
      <c r="AF60" s="1" t="str">
        <f>IFERROR(__xludf.DUMMYFUNCTION("""COMPUTED_VALUE"""),"None")</f>
        <v>None</v>
      </c>
      <c r="AG60" s="1" t="str">
        <f>IFERROR(__xludf.DUMMYFUNCTION("""COMPUTED_VALUE"""),"Mild: Symptoms effectively managed at home")</f>
        <v>Mild: Symptoms effectively managed at home</v>
      </c>
      <c r="AH60" s="1" t="str">
        <f>IFERROR(__xludf.DUMMYFUNCTION("""COMPUTED_VALUE"""),"First Dose")</f>
        <v>First Dose</v>
      </c>
      <c r="AI60" s="1" t="str">
        <f>IFERROR(__xludf.DUMMYFUNCTION("""COMPUTED_VALUE"""),"Yes")</f>
        <v>Yes</v>
      </c>
    </row>
    <row r="61">
      <c r="A61" s="2">
        <f>IFERROR(__xludf.DUMMYFUNCTION("""COMPUTED_VALUE"""),44580.55054100694)</f>
        <v>44580.55054</v>
      </c>
      <c r="B61" s="1" t="str">
        <f>IFERROR(__xludf.DUMMYFUNCTION("""COMPUTED_VALUE"""),"mridula1127@gmail.com")</f>
        <v>mridula1127@gmail.com</v>
      </c>
      <c r="C61" s="1" t="str">
        <f>IFERROR(__xludf.DUMMYFUNCTION("""COMPUTED_VALUE"""),"Mridula Ahuja")</f>
        <v>Mridula Ahuja</v>
      </c>
      <c r="D61" s="1" t="str">
        <f>IFERROR(__xludf.DUMMYFUNCTION("""COMPUTED_VALUE"""),"B.Com (Hons)")</f>
        <v>B.Com (Hons)</v>
      </c>
      <c r="E61" s="1" t="str">
        <f>IFERROR(__xludf.DUMMYFUNCTION("""COMPUTED_VALUE"""),"20/1551")</f>
        <v>20/1551</v>
      </c>
      <c r="F61" s="3">
        <f>IFERROR(__xludf.DUMMYFUNCTION("""COMPUTED_VALUE"""),8.860015181E9)</f>
        <v>8860015181</v>
      </c>
      <c r="G61" s="1" t="str">
        <f>IFERROR(__xludf.DUMMYFUNCTION("""COMPUTED_VALUE"""),"Delhi")</f>
        <v>Delhi</v>
      </c>
      <c r="H61" s="1" t="str">
        <f>IFERROR(__xludf.DUMMYFUNCTION("""COMPUTED_VALUE"""),"Aadharshilla vidhyapeeth")</f>
        <v>Aadharshilla vidhyapeeth</v>
      </c>
      <c r="I61" s="1" t="str">
        <f>IFERROR(__xludf.DUMMYFUNCTION("""COMPUTED_VALUE"""),"Yes")</f>
        <v>Yes</v>
      </c>
      <c r="J61" s="1" t="str">
        <f>IFERROR(__xludf.DUMMYFUNCTION("""COMPUTED_VALUE"""),"Ms. Daisy Raj")</f>
        <v>Ms. Daisy Raj</v>
      </c>
      <c r="K61" s="1" t="str">
        <f>IFERROR(__xludf.DUMMYFUNCTION("""COMPUTED_VALUE"""),"5-6 hours")</f>
        <v>5-6 hours</v>
      </c>
      <c r="L61" s="1" t="str">
        <f>IFERROR(__xludf.DUMMYFUNCTION("""COMPUTED_VALUE"""),"Other")</f>
        <v>Other</v>
      </c>
      <c r="M6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61" s="1">
        <f>IFERROR(__xludf.DUMMYFUNCTION("""COMPUTED_VALUE"""),6.0)</f>
        <v>6</v>
      </c>
      <c r="O61" s="1" t="str">
        <f>IFERROR(__xludf.DUMMYFUNCTION("""COMPUTED_VALUE"""),"Offline")</f>
        <v>Offline</v>
      </c>
      <c r="P61" s="1" t="str">
        <f>IFERROR(__xludf.DUMMYFUNCTION("""COMPUTED_VALUE"""),"Satisfactory")</f>
        <v>Satisfactory</v>
      </c>
      <c r="Q61" s="1" t="str">
        <f>IFERROR(__xludf.DUMMYFUNCTION("""COMPUTED_VALUE"""),"Yes")</f>
        <v>Yes</v>
      </c>
      <c r="R61" s="1" t="str">
        <f>IFERROR(__xludf.DUMMYFUNCTION("""COMPUTED_VALUE"""),"Yes")</f>
        <v>Yes</v>
      </c>
      <c r="S61" s="1" t="str">
        <f>IFERROR(__xludf.DUMMYFUNCTION("""COMPUTED_VALUE"""),"No")</f>
        <v>No</v>
      </c>
      <c r="T61" s="1" t="str">
        <f>IFERROR(__xludf.DUMMYFUNCTION("""COMPUTED_VALUE"""),"Yes")</f>
        <v>Yes</v>
      </c>
      <c r="U61" s="1" t="str">
        <f>IFERROR(__xludf.DUMMYFUNCTION("""COMPUTED_VALUE"""),"Yes")</f>
        <v>Yes</v>
      </c>
      <c r="V61" s="1" t="str">
        <f>IFERROR(__xludf.DUMMYFUNCTION("""COMPUTED_VALUE"""),"Offline")</f>
        <v>Offline</v>
      </c>
      <c r="W61" s="1" t="str">
        <f>IFERROR(__xludf.DUMMYFUNCTION("""COMPUTED_VALUE"""),"No")</f>
        <v>No</v>
      </c>
      <c r="X61" s="1" t="str">
        <f>IFERROR(__xludf.DUMMYFUNCTION("""COMPUTED_VALUE"""),"Yes")</f>
        <v>Yes</v>
      </c>
      <c r="Y61" s="1" t="str">
        <f>IFERROR(__xludf.DUMMYFUNCTION("""COMPUTED_VALUE"""),"Yes")</f>
        <v>Yes</v>
      </c>
      <c r="Z61" s="1" t="str">
        <f>IFERROR(__xludf.DUMMYFUNCTION("""COMPUTED_VALUE"""),"Yes")</f>
        <v>Yes</v>
      </c>
      <c r="AA61" s="1" t="str">
        <f>IFERROR(__xludf.DUMMYFUNCTION("""COMPUTED_VALUE"""),"No")</f>
        <v>No</v>
      </c>
      <c r="AB61" s="1" t="str">
        <f>IFERROR(__xludf.DUMMYFUNCTION("""COMPUTED_VALUE"""),"No")</f>
        <v>No</v>
      </c>
      <c r="AC61" s="1" t="str">
        <f>IFERROR(__xludf.DUMMYFUNCTION("""COMPUTED_VALUE"""),"No")</f>
        <v>No</v>
      </c>
      <c r="AD6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1" s="1" t="str">
        <f>IFERROR(__xludf.DUMMYFUNCTION("""COMPUTED_VALUE"""),"Yoga and exercise")</f>
        <v>Yoga and exercise</v>
      </c>
      <c r="AF61" s="1" t="str">
        <f>IFERROR(__xludf.DUMMYFUNCTION("""COMPUTED_VALUE"""),"None")</f>
        <v>None</v>
      </c>
      <c r="AG61" s="1" t="str">
        <f>IFERROR(__xludf.DUMMYFUNCTION("""COMPUTED_VALUE"""),"None")</f>
        <v>None</v>
      </c>
      <c r="AH61" s="1" t="str">
        <f>IFERROR(__xludf.DUMMYFUNCTION("""COMPUTED_VALUE"""),"Second Dose")</f>
        <v>Second Dose</v>
      </c>
      <c r="AI61" s="1" t="str">
        <f>IFERROR(__xludf.DUMMYFUNCTION("""COMPUTED_VALUE"""),"Yes")</f>
        <v>Yes</v>
      </c>
    </row>
    <row r="62">
      <c r="A62" s="2">
        <f>IFERROR(__xludf.DUMMYFUNCTION("""COMPUTED_VALUE"""),44580.5507048264)</f>
        <v>44580.5507</v>
      </c>
      <c r="B62" s="1" t="str">
        <f>IFERROR(__xludf.DUMMYFUNCTION("""COMPUTED_VALUE"""),"reetikathakran0@gmail.com")</f>
        <v>reetikathakran0@gmail.com</v>
      </c>
      <c r="C62" s="1" t="str">
        <f>IFERROR(__xludf.DUMMYFUNCTION("""COMPUTED_VALUE"""),"Reetika ")</f>
        <v>Reetika </v>
      </c>
      <c r="D62" s="1" t="str">
        <f>IFERROR(__xludf.DUMMYFUNCTION("""COMPUTED_VALUE"""),"B.Com (Hons)")</f>
        <v>B.Com (Hons)</v>
      </c>
      <c r="E62" s="1" t="str">
        <f>IFERROR(__xludf.DUMMYFUNCTION("""COMPUTED_VALUE"""),"21/1279")</f>
        <v>21/1279</v>
      </c>
      <c r="F62" s="3">
        <f>IFERROR(__xludf.DUMMYFUNCTION("""COMPUTED_VALUE"""),7.303580038E9)</f>
        <v>7303580038</v>
      </c>
      <c r="G62" s="1" t="str">
        <f>IFERROR(__xludf.DUMMYFUNCTION("""COMPUTED_VALUE"""),"Haryana")</f>
        <v>Haryana</v>
      </c>
      <c r="H62" s="1" t="str">
        <f>IFERROR(__xludf.DUMMYFUNCTION("""COMPUTED_VALUE"""),"S.D.Adarsh vidyalaya")</f>
        <v>S.D.Adarsh vidyalaya</v>
      </c>
      <c r="I62" s="1" t="str">
        <f>IFERROR(__xludf.DUMMYFUNCTION("""COMPUTED_VALUE"""),"Yes")</f>
        <v>Yes</v>
      </c>
      <c r="J62" s="1" t="str">
        <f>IFERROR(__xludf.DUMMYFUNCTION("""COMPUTED_VALUE"""),"Ms.Daisy raj")</f>
        <v>Ms.Daisy raj</v>
      </c>
      <c r="K62" s="1" t="str">
        <f>IFERROR(__xludf.DUMMYFUNCTION("""COMPUTED_VALUE"""),"5-6 hours")</f>
        <v>5-6 hours</v>
      </c>
      <c r="L62" s="1" t="str">
        <f>IFERROR(__xludf.DUMMYFUNCTION("""COMPUTED_VALUE"""),"Time saved in travelling, Easy access to online study material")</f>
        <v>Time saved in travelling, Easy access to online study material</v>
      </c>
      <c r="M62" s="1" t="str">
        <f>IFERROR(__xludf.DUMMYFUNCTION("""COMPUTED_VALUE"""),"Network related disruptions")</f>
        <v>Network related disruptions</v>
      </c>
      <c r="N62" s="1">
        <f>IFERROR(__xludf.DUMMYFUNCTION("""COMPUTED_VALUE"""),7.0)</f>
        <v>7</v>
      </c>
      <c r="O62" s="1" t="str">
        <f>IFERROR(__xludf.DUMMYFUNCTION("""COMPUTED_VALUE"""),"Offline")</f>
        <v>Offline</v>
      </c>
      <c r="P62" s="1" t="str">
        <f>IFERROR(__xludf.DUMMYFUNCTION("""COMPUTED_VALUE"""),"Compulsion due to pandemic")</f>
        <v>Compulsion due to pandemic</v>
      </c>
      <c r="Q62" s="1" t="str">
        <f>IFERROR(__xludf.DUMMYFUNCTION("""COMPUTED_VALUE"""),"Yes")</f>
        <v>Yes</v>
      </c>
      <c r="R62" s="1" t="str">
        <f>IFERROR(__xludf.DUMMYFUNCTION("""COMPUTED_VALUE"""),"Yes")</f>
        <v>Yes</v>
      </c>
      <c r="S62" s="1" t="str">
        <f>IFERROR(__xludf.DUMMYFUNCTION("""COMPUTED_VALUE"""),"Yes")</f>
        <v>Yes</v>
      </c>
      <c r="T62" s="1" t="str">
        <f>IFERROR(__xludf.DUMMYFUNCTION("""COMPUTED_VALUE"""),"Yes")</f>
        <v>Yes</v>
      </c>
      <c r="U62" s="1" t="str">
        <f>IFERROR(__xludf.DUMMYFUNCTION("""COMPUTED_VALUE"""),"Yes")</f>
        <v>Yes</v>
      </c>
      <c r="V62" s="1" t="str">
        <f>IFERROR(__xludf.DUMMYFUNCTION("""COMPUTED_VALUE"""),"Offline")</f>
        <v>Offline</v>
      </c>
      <c r="W62" s="1" t="str">
        <f>IFERROR(__xludf.DUMMYFUNCTION("""COMPUTED_VALUE"""),"No")</f>
        <v>No</v>
      </c>
      <c r="X62" s="1" t="str">
        <f>IFERROR(__xludf.DUMMYFUNCTION("""COMPUTED_VALUE"""),"No")</f>
        <v>No</v>
      </c>
      <c r="Y62" s="1" t="str">
        <f>IFERROR(__xludf.DUMMYFUNCTION("""COMPUTED_VALUE"""),"Yes")</f>
        <v>Yes</v>
      </c>
      <c r="Z62" s="1" t="str">
        <f>IFERROR(__xludf.DUMMYFUNCTION("""COMPUTED_VALUE"""),"Yes")</f>
        <v>Yes</v>
      </c>
      <c r="AA62" s="1" t="str">
        <f>IFERROR(__xludf.DUMMYFUNCTION("""COMPUTED_VALUE"""),"Yes")</f>
        <v>Yes</v>
      </c>
      <c r="AB62" s="1" t="str">
        <f>IFERROR(__xludf.DUMMYFUNCTION("""COMPUTED_VALUE"""),"No")</f>
        <v>No</v>
      </c>
      <c r="AC62" s="1" t="str">
        <f>IFERROR(__xludf.DUMMYFUNCTION("""COMPUTED_VALUE"""),"No")</f>
        <v>No</v>
      </c>
      <c r="AD62" s="1" t="str">
        <f>IFERROR(__xludf.DUMMYFUNCTION("""COMPUTED_VALUE"""),"None")</f>
        <v>None</v>
      </c>
      <c r="AE62" s="1" t="str">
        <f>IFERROR(__xludf.DUMMYFUNCTION("""COMPUTED_VALUE"""),"None")</f>
        <v>None</v>
      </c>
      <c r="AF62" s="1" t="str">
        <f>IFERROR(__xludf.DUMMYFUNCTION("""COMPUTED_VALUE"""),"None")</f>
        <v>None</v>
      </c>
      <c r="AG62" s="1" t="str">
        <f>IFERROR(__xludf.DUMMYFUNCTION("""COMPUTED_VALUE"""),"None")</f>
        <v>None</v>
      </c>
      <c r="AH62" s="1" t="str">
        <f>IFERROR(__xludf.DUMMYFUNCTION("""COMPUTED_VALUE"""),"Second Dose")</f>
        <v>Second Dose</v>
      </c>
      <c r="AI62" s="1" t="str">
        <f>IFERROR(__xludf.DUMMYFUNCTION("""COMPUTED_VALUE"""),"Yes")</f>
        <v>Yes</v>
      </c>
    </row>
    <row r="63">
      <c r="A63" s="2">
        <f>IFERROR(__xludf.DUMMYFUNCTION("""COMPUTED_VALUE"""),44580.552185625005)</f>
        <v>44580.55219</v>
      </c>
      <c r="B63" s="1" t="str">
        <f>IFERROR(__xludf.DUMMYFUNCTION("""COMPUTED_VALUE"""),"anshikasharma0602@gmail.com")</f>
        <v>anshikasharma0602@gmail.com</v>
      </c>
      <c r="C63" s="1" t="str">
        <f>IFERROR(__xludf.DUMMYFUNCTION("""COMPUTED_VALUE"""),"Anshika Sharma")</f>
        <v>Anshika Sharma</v>
      </c>
      <c r="D63" s="1" t="str">
        <f>IFERROR(__xludf.DUMMYFUNCTION("""COMPUTED_VALUE"""),"B.Com (Hons)")</f>
        <v>B.Com (Hons)</v>
      </c>
      <c r="E63" s="1" t="str">
        <f>IFERROR(__xludf.DUMMYFUNCTION("""COMPUTED_VALUE"""),"1193")</f>
        <v>1193</v>
      </c>
      <c r="F63" s="3">
        <f>IFERROR(__xludf.DUMMYFUNCTION("""COMPUTED_VALUE"""),9.65452785E9)</f>
        <v>9654527850</v>
      </c>
      <c r="G63" s="1" t="str">
        <f>IFERROR(__xludf.DUMMYFUNCTION("""COMPUTED_VALUE"""),"New Delhi")</f>
        <v>New Delhi</v>
      </c>
      <c r="H63" s="1" t="str">
        <f>IFERROR(__xludf.DUMMYFUNCTION("""COMPUTED_VALUE"""),"St Gregorios School ")</f>
        <v>St Gregorios School </v>
      </c>
      <c r="I63" s="1" t="str">
        <f>IFERROR(__xludf.DUMMYFUNCTION("""COMPUTED_VALUE"""),"Yes")</f>
        <v>Yes</v>
      </c>
      <c r="J63" s="1" t="str">
        <f>IFERROR(__xludf.DUMMYFUNCTION("""COMPUTED_VALUE"""),"Daisy Raj")</f>
        <v>Daisy Raj</v>
      </c>
      <c r="K63" s="1" t="str">
        <f>IFERROR(__xludf.DUMMYFUNCTION("""COMPUTED_VALUE"""),"5-6 hours")</f>
        <v>5-6 hours</v>
      </c>
      <c r="L63" s="1" t="str">
        <f>IFERROR(__xludf.DUMMYFUNCTION("""COMPUTED_VALUE"""),"Time saved in travelling")</f>
        <v>Time saved in travelling</v>
      </c>
      <c r="M63" s="1" t="str">
        <f>IFERROR(__xludf.DUMMYFUNCTION("""COMPUTED_VALUE"""),"Lack of physical interaction and personal touch ‘")</f>
        <v>Lack of physical interaction and personal touch ‘</v>
      </c>
      <c r="N63" s="1">
        <f>IFERROR(__xludf.DUMMYFUNCTION("""COMPUTED_VALUE"""),4.0)</f>
        <v>4</v>
      </c>
      <c r="O63" s="1" t="str">
        <f>IFERROR(__xludf.DUMMYFUNCTION("""COMPUTED_VALUE"""),"Offline")</f>
        <v>Offline</v>
      </c>
      <c r="P63" s="1" t="str">
        <f>IFERROR(__xludf.DUMMYFUNCTION("""COMPUTED_VALUE"""),"Compulsion due to pandemic")</f>
        <v>Compulsion due to pandemic</v>
      </c>
      <c r="Q63" s="1" t="str">
        <f>IFERROR(__xludf.DUMMYFUNCTION("""COMPUTED_VALUE"""),"Yes")</f>
        <v>Yes</v>
      </c>
      <c r="R63" s="1" t="str">
        <f>IFERROR(__xludf.DUMMYFUNCTION("""COMPUTED_VALUE"""),"Yes")</f>
        <v>Yes</v>
      </c>
      <c r="S63" s="1" t="str">
        <f>IFERROR(__xludf.DUMMYFUNCTION("""COMPUTED_VALUE"""),"Yes")</f>
        <v>Yes</v>
      </c>
      <c r="T63" s="1" t="str">
        <f>IFERROR(__xludf.DUMMYFUNCTION("""COMPUTED_VALUE"""),"Yes")</f>
        <v>Yes</v>
      </c>
      <c r="U63" s="1" t="str">
        <f>IFERROR(__xludf.DUMMYFUNCTION("""COMPUTED_VALUE"""),"Yes")</f>
        <v>Yes</v>
      </c>
      <c r="V63" s="1" t="str">
        <f>IFERROR(__xludf.DUMMYFUNCTION("""COMPUTED_VALUE"""),"Offline")</f>
        <v>Offline</v>
      </c>
      <c r="W63" s="1" t="str">
        <f>IFERROR(__xludf.DUMMYFUNCTION("""COMPUTED_VALUE"""),"No")</f>
        <v>No</v>
      </c>
      <c r="X63" s="1" t="str">
        <f>IFERROR(__xludf.DUMMYFUNCTION("""COMPUTED_VALUE"""),"Yes")</f>
        <v>Yes</v>
      </c>
      <c r="Y63" s="1" t="str">
        <f>IFERROR(__xludf.DUMMYFUNCTION("""COMPUTED_VALUE"""),"Yes")</f>
        <v>Yes</v>
      </c>
      <c r="Z63" s="1" t="str">
        <f>IFERROR(__xludf.DUMMYFUNCTION("""COMPUTED_VALUE"""),"Yes")</f>
        <v>Yes</v>
      </c>
      <c r="AA63" s="1" t="str">
        <f>IFERROR(__xludf.DUMMYFUNCTION("""COMPUTED_VALUE"""),"Yes")</f>
        <v>Yes</v>
      </c>
      <c r="AB63" s="1" t="str">
        <f>IFERROR(__xludf.DUMMYFUNCTION("""COMPUTED_VALUE"""),"not as such ")</f>
        <v>not as such </v>
      </c>
      <c r="AC63" s="1" t="str">
        <f>IFERROR(__xludf.DUMMYFUNCTION("""COMPUTED_VALUE"""),"yes")</f>
        <v>yes</v>
      </c>
      <c r="AD6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3" s="1" t="str">
        <f>IFERROR(__xludf.DUMMYFUNCTION("""COMPUTED_VALUE"""),"the corrective measures that i am taking includes meditation proper workouts and reading novels.")</f>
        <v>the corrective measures that i am taking includes meditation proper workouts and reading novels.</v>
      </c>
      <c r="AF63" s="1" t="str">
        <f>IFERROR(__xludf.DUMMYFUNCTION("""COMPUTED_VALUE"""),"None")</f>
        <v>None</v>
      </c>
      <c r="AG63" s="1" t="str">
        <f>IFERROR(__xludf.DUMMYFUNCTION("""COMPUTED_VALUE"""),"None")</f>
        <v>None</v>
      </c>
      <c r="AH63" s="1" t="str">
        <f>IFERROR(__xludf.DUMMYFUNCTION("""COMPUTED_VALUE"""),"Second Dose")</f>
        <v>Second Dose</v>
      </c>
      <c r="AI63" s="1" t="str">
        <f>IFERROR(__xludf.DUMMYFUNCTION("""COMPUTED_VALUE"""),"Yes")</f>
        <v>Yes</v>
      </c>
    </row>
    <row r="64">
      <c r="A64" s="2">
        <f>IFERROR(__xludf.DUMMYFUNCTION("""COMPUTED_VALUE"""),44580.55223483797)</f>
        <v>44580.55223</v>
      </c>
      <c r="B64" s="1" t="str">
        <f>IFERROR(__xludf.DUMMYFUNCTION("""COMPUTED_VALUE"""),"vanshikajain2309@gmail.com")</f>
        <v>vanshikajain2309@gmail.com</v>
      </c>
      <c r="C64" s="1" t="str">
        <f>IFERROR(__xludf.DUMMYFUNCTION("""COMPUTED_VALUE"""),"Vanshika Jain")</f>
        <v>Vanshika Jain</v>
      </c>
      <c r="D64" s="1" t="str">
        <f>IFERROR(__xludf.DUMMYFUNCTION("""COMPUTED_VALUE"""),"B.Com (Hons)")</f>
        <v>B.Com (Hons)</v>
      </c>
      <c r="E64" s="1" t="str">
        <f>IFERROR(__xludf.DUMMYFUNCTION("""COMPUTED_VALUE"""),"211467")</f>
        <v>211467</v>
      </c>
      <c r="F64" s="3"/>
      <c r="G64" s="1" t="str">
        <f>IFERROR(__xludf.DUMMYFUNCTION("""COMPUTED_VALUE"""),"NAINITAL")</f>
        <v>NAINITAL</v>
      </c>
      <c r="H64" s="1" t="str">
        <f>IFERROR(__xludf.DUMMYFUNCTION("""COMPUTED_VALUE"""),"Nirmala Convent Senior Secondary School ")</f>
        <v>Nirmala Convent Senior Secondary School </v>
      </c>
      <c r="I64" s="1" t="str">
        <f>IFERROR(__xludf.DUMMYFUNCTION("""COMPUTED_VALUE"""),"Yes")</f>
        <v>Yes</v>
      </c>
      <c r="J64" s="1" t="str">
        <f>IFERROR(__xludf.DUMMYFUNCTION("""COMPUTED_VALUE"""),"Daisy Raj")</f>
        <v>Daisy Raj</v>
      </c>
      <c r="K64" s="1" t="str">
        <f>IFERROR(__xludf.DUMMYFUNCTION("""COMPUTED_VALUE"""),"5-6 hours")</f>
        <v>5-6 hours</v>
      </c>
      <c r="L64" s="1" t="str">
        <f>IFERROR(__xludf.DUMMYFUNCTION("""COMPUTED_VALUE"""),"Time saved in travelling, Easy access to online study material")</f>
        <v>Time saved in travelling, Easy access to online study material</v>
      </c>
      <c r="M64" s="1" t="str">
        <f>IFERROR(__xludf.DUMMYFUNCTION("""COMPUTED_VALUE"""),"Lack of physical interaction and personal touch ‘")</f>
        <v>Lack of physical interaction and personal touch ‘</v>
      </c>
      <c r="N64" s="1">
        <f>IFERROR(__xludf.DUMMYFUNCTION("""COMPUTED_VALUE"""),8.0)</f>
        <v>8</v>
      </c>
      <c r="O64" s="1" t="str">
        <f>IFERROR(__xludf.DUMMYFUNCTION("""COMPUTED_VALUE"""),"Blended Learning (both)")</f>
        <v>Blended Learning (both)</v>
      </c>
      <c r="P64" s="1" t="str">
        <f>IFERROR(__xludf.DUMMYFUNCTION("""COMPUTED_VALUE"""),"Compulsion due to pandemic")</f>
        <v>Compulsion due to pandemic</v>
      </c>
      <c r="Q64" s="1" t="str">
        <f>IFERROR(__xludf.DUMMYFUNCTION("""COMPUTED_VALUE"""),"Yes")</f>
        <v>Yes</v>
      </c>
      <c r="R64" s="1" t="str">
        <f>IFERROR(__xludf.DUMMYFUNCTION("""COMPUTED_VALUE"""),"Yes")</f>
        <v>Yes</v>
      </c>
      <c r="S64" s="1" t="str">
        <f>IFERROR(__xludf.DUMMYFUNCTION("""COMPUTED_VALUE"""),"Yes")</f>
        <v>Yes</v>
      </c>
      <c r="T64" s="1" t="str">
        <f>IFERROR(__xludf.DUMMYFUNCTION("""COMPUTED_VALUE"""),"Yes")</f>
        <v>Yes</v>
      </c>
      <c r="U64" s="1" t="str">
        <f>IFERROR(__xludf.DUMMYFUNCTION("""COMPUTED_VALUE"""),"Yes")</f>
        <v>Yes</v>
      </c>
      <c r="V64" s="1" t="str">
        <f>IFERROR(__xludf.DUMMYFUNCTION("""COMPUTED_VALUE"""),"Online")</f>
        <v>Online</v>
      </c>
      <c r="W64" s="1" t="str">
        <f>IFERROR(__xludf.DUMMYFUNCTION("""COMPUTED_VALUE"""),"No")</f>
        <v>No</v>
      </c>
      <c r="X64" s="1" t="str">
        <f>IFERROR(__xludf.DUMMYFUNCTION("""COMPUTED_VALUE"""),"Yes")</f>
        <v>Yes</v>
      </c>
      <c r="Y64" s="1" t="str">
        <f>IFERROR(__xludf.DUMMYFUNCTION("""COMPUTED_VALUE"""),"Yes")</f>
        <v>Yes</v>
      </c>
      <c r="Z64" s="1" t="str">
        <f>IFERROR(__xludf.DUMMYFUNCTION("""COMPUTED_VALUE"""),"Yes")</f>
        <v>Yes</v>
      </c>
      <c r="AA64" s="1" t="str">
        <f>IFERROR(__xludf.DUMMYFUNCTION("""COMPUTED_VALUE"""),"Yes")</f>
        <v>Yes</v>
      </c>
      <c r="AB64" s="1" t="str">
        <f>IFERROR(__xludf.DUMMYFUNCTION("""COMPUTED_VALUE"""),"I want more of workshops regarding various technical skills and webinars relating to internships. ")</f>
        <v>I want more of workshops regarding various technical skills and webinars relating to internships. </v>
      </c>
      <c r="AC64" s="1" t="str">
        <f>IFERROR(__xludf.DUMMYFUNCTION("""COMPUTED_VALUE"""),"Sometimes")</f>
        <v>Sometimes</v>
      </c>
      <c r="AD6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4" s="1" t="str">
        <f>IFERROR(__xludf.DUMMYFUNCTION("""COMPUTED_VALUE"""),"Meditation, worshipping God, reading peaceful books , feeding animals. ")</f>
        <v>Meditation, worshipping God, reading peaceful books , feeding animals. </v>
      </c>
      <c r="AF64" s="1" t="str">
        <f>IFERROR(__xludf.DUMMYFUNCTION("""COMPUTED_VALUE"""),"None")</f>
        <v>None</v>
      </c>
      <c r="AG64" s="1" t="str">
        <f>IFERROR(__xludf.DUMMYFUNCTION("""COMPUTED_VALUE"""),"None")</f>
        <v>None</v>
      </c>
      <c r="AH64" s="1" t="str">
        <f>IFERROR(__xludf.DUMMYFUNCTION("""COMPUTED_VALUE"""),"Second Dose")</f>
        <v>Second Dose</v>
      </c>
      <c r="AI64" s="1" t="str">
        <f>IFERROR(__xludf.DUMMYFUNCTION("""COMPUTED_VALUE"""),"Yes")</f>
        <v>Yes</v>
      </c>
    </row>
    <row r="65">
      <c r="A65" s="2">
        <f>IFERROR(__xludf.DUMMYFUNCTION("""COMPUTED_VALUE"""),44580.55505763889)</f>
        <v>44580.55506</v>
      </c>
      <c r="B65" s="1" t="str">
        <f>IFERROR(__xludf.DUMMYFUNCTION("""COMPUTED_VALUE"""),"snehaverma2002@gmail.com")</f>
        <v>snehaverma2002@gmail.com</v>
      </c>
      <c r="C65" s="1" t="str">
        <f>IFERROR(__xludf.DUMMYFUNCTION("""COMPUTED_VALUE"""),"Sneha Verma")</f>
        <v>Sneha Verma</v>
      </c>
      <c r="D65" s="1" t="str">
        <f>IFERROR(__xludf.DUMMYFUNCTION("""COMPUTED_VALUE"""),"B.Com (Hons)")</f>
        <v>B.Com (Hons)</v>
      </c>
      <c r="E65" s="1" t="str">
        <f>IFERROR(__xludf.DUMMYFUNCTION("""COMPUTED_VALUE"""),"21/1207")</f>
        <v>21/1207</v>
      </c>
      <c r="F65" s="3">
        <f>IFERROR(__xludf.DUMMYFUNCTION("""COMPUTED_VALUE"""),9.868264894E9)</f>
        <v>9868264894</v>
      </c>
      <c r="G65" s="1" t="str">
        <f>IFERROR(__xludf.DUMMYFUNCTION("""COMPUTED_VALUE"""),"New Delhi")</f>
        <v>New Delhi</v>
      </c>
      <c r="H65" s="1" t="str">
        <f>IFERROR(__xludf.DUMMYFUNCTION("""COMPUTED_VALUE"""),"Mother Divine Public School")</f>
        <v>Mother Divine Public School</v>
      </c>
      <c r="I65" s="1" t="str">
        <f>IFERROR(__xludf.DUMMYFUNCTION("""COMPUTED_VALUE"""),"Yes")</f>
        <v>Yes</v>
      </c>
      <c r="J65" s="1" t="str">
        <f>IFERROR(__xludf.DUMMYFUNCTION("""COMPUTED_VALUE"""),"Daisy Raj")</f>
        <v>Daisy Raj</v>
      </c>
      <c r="K65" s="1" t="str">
        <f>IFERROR(__xludf.DUMMYFUNCTION("""COMPUTED_VALUE"""),"5-6 hours")</f>
        <v>5-6 hours</v>
      </c>
      <c r="L65" s="1" t="str">
        <f>IFERROR(__xludf.DUMMYFUNCTION("""COMPUTED_VALUE"""),"Time saved in travelling")</f>
        <v>Time saved in travelling</v>
      </c>
      <c r="M65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65" s="1">
        <f>IFERROR(__xludf.DUMMYFUNCTION("""COMPUTED_VALUE"""),6.0)</f>
        <v>6</v>
      </c>
      <c r="O65" s="1" t="str">
        <f>IFERROR(__xludf.DUMMYFUNCTION("""COMPUTED_VALUE"""),"Blended Learning (both)")</f>
        <v>Blended Learning (both)</v>
      </c>
      <c r="P65" s="1" t="str">
        <f>IFERROR(__xludf.DUMMYFUNCTION("""COMPUTED_VALUE"""),"Compulsion due to pandemic")</f>
        <v>Compulsion due to pandemic</v>
      </c>
      <c r="Q65" s="1" t="str">
        <f>IFERROR(__xludf.DUMMYFUNCTION("""COMPUTED_VALUE"""),"Yes")</f>
        <v>Yes</v>
      </c>
      <c r="R65" s="1" t="str">
        <f>IFERROR(__xludf.DUMMYFUNCTION("""COMPUTED_VALUE"""),"Yes")</f>
        <v>Yes</v>
      </c>
      <c r="S65" s="1" t="str">
        <f>IFERROR(__xludf.DUMMYFUNCTION("""COMPUTED_VALUE"""),"Yes")</f>
        <v>Yes</v>
      </c>
      <c r="T65" s="1" t="str">
        <f>IFERROR(__xludf.DUMMYFUNCTION("""COMPUTED_VALUE"""),"No")</f>
        <v>No</v>
      </c>
      <c r="U65" s="1" t="str">
        <f>IFERROR(__xludf.DUMMYFUNCTION("""COMPUTED_VALUE"""),"Yes")</f>
        <v>Yes</v>
      </c>
      <c r="V65" s="1" t="str">
        <f>IFERROR(__xludf.DUMMYFUNCTION("""COMPUTED_VALUE"""),"Offline")</f>
        <v>Offline</v>
      </c>
      <c r="W65" s="1" t="str">
        <f>IFERROR(__xludf.DUMMYFUNCTION("""COMPUTED_VALUE"""),"No")</f>
        <v>No</v>
      </c>
      <c r="X65" s="1" t="str">
        <f>IFERROR(__xludf.DUMMYFUNCTION("""COMPUTED_VALUE"""),"No")</f>
        <v>No</v>
      </c>
      <c r="Y65" s="1" t="str">
        <f>IFERROR(__xludf.DUMMYFUNCTION("""COMPUTED_VALUE"""),"Yes")</f>
        <v>Yes</v>
      </c>
      <c r="Z65" s="1" t="str">
        <f>IFERROR(__xludf.DUMMYFUNCTION("""COMPUTED_VALUE"""),"Yes")</f>
        <v>Yes</v>
      </c>
      <c r="AA65" s="1" t="str">
        <f>IFERROR(__xludf.DUMMYFUNCTION("""COMPUTED_VALUE"""),"Yes")</f>
        <v>Yes</v>
      </c>
      <c r="AB65" s="1"/>
      <c r="AC65" s="1" t="str">
        <f>IFERROR(__xludf.DUMMYFUNCTION("""COMPUTED_VALUE"""),"No as of now")</f>
        <v>No as of now</v>
      </c>
      <c r="AD6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5" s="1"/>
      <c r="AF65" s="1" t="str">
        <f>IFERROR(__xludf.DUMMYFUNCTION("""COMPUTED_VALUE"""),"None")</f>
        <v>None</v>
      </c>
      <c r="AG65" s="1" t="str">
        <f>IFERROR(__xludf.DUMMYFUNCTION("""COMPUTED_VALUE"""),"None")</f>
        <v>None</v>
      </c>
      <c r="AH65" s="1" t="str">
        <f>IFERROR(__xludf.DUMMYFUNCTION("""COMPUTED_VALUE"""),"Second Dose")</f>
        <v>Second Dose</v>
      </c>
      <c r="AI65" s="1" t="str">
        <f>IFERROR(__xludf.DUMMYFUNCTION("""COMPUTED_VALUE"""),"Yes")</f>
        <v>Yes</v>
      </c>
    </row>
    <row r="66">
      <c r="A66" s="2">
        <f>IFERROR(__xludf.DUMMYFUNCTION("""COMPUTED_VALUE"""),44580.55570578703)</f>
        <v>44580.55571</v>
      </c>
      <c r="B66" s="1" t="str">
        <f>IFERROR(__xludf.DUMMYFUNCTION("""COMPUTED_VALUE"""),"isshitadebnath180@gmail.com")</f>
        <v>isshitadebnath180@gmail.com</v>
      </c>
      <c r="C66" s="1" t="str">
        <f>IFERROR(__xludf.DUMMYFUNCTION("""COMPUTED_VALUE"""),"Isshita Debnath")</f>
        <v>Isshita Debnath</v>
      </c>
      <c r="D66" s="1" t="str">
        <f>IFERROR(__xludf.DUMMYFUNCTION("""COMPUTED_VALUE"""),"B.Com (Hons)")</f>
        <v>B.Com (Hons)</v>
      </c>
      <c r="E66" s="1" t="str">
        <f>IFERROR(__xludf.DUMMYFUNCTION("""COMPUTED_VALUE"""),"BCH/21/1231")</f>
        <v>BCH/21/1231</v>
      </c>
      <c r="F66" s="3">
        <f>IFERROR(__xludf.DUMMYFUNCTION("""COMPUTED_VALUE"""),8.732829034E9)</f>
        <v>8732829034</v>
      </c>
      <c r="G66" s="1" t="str">
        <f>IFERROR(__xludf.DUMMYFUNCTION("""COMPUTED_VALUE"""),"Agartala, Tripura")</f>
        <v>Agartala, Tripura</v>
      </c>
      <c r="H66" s="1" t="str">
        <f>IFERROR(__xludf.DUMMYFUNCTION("""COMPUTED_VALUE"""),"Don Bosco School, Agartala")</f>
        <v>Don Bosco School, Agartala</v>
      </c>
      <c r="I66" s="1" t="str">
        <f>IFERROR(__xludf.DUMMYFUNCTION("""COMPUTED_VALUE"""),"Yes")</f>
        <v>Yes</v>
      </c>
      <c r="J66" s="1" t="str">
        <f>IFERROR(__xludf.DUMMYFUNCTION("""COMPUTED_VALUE"""),"Daisy Raj")</f>
        <v>Daisy Raj</v>
      </c>
      <c r="K66" s="1" t="str">
        <f>IFERROR(__xludf.DUMMYFUNCTION("""COMPUTED_VALUE"""),"More than 6 hours")</f>
        <v>More than 6 hours</v>
      </c>
      <c r="L66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6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66" s="1">
        <f>IFERROR(__xludf.DUMMYFUNCTION("""COMPUTED_VALUE"""),8.0)</f>
        <v>8</v>
      </c>
      <c r="O66" s="1" t="str">
        <f>IFERROR(__xludf.DUMMYFUNCTION("""COMPUTED_VALUE"""),"Offline")</f>
        <v>Offline</v>
      </c>
      <c r="P66" s="1" t="str">
        <f>IFERROR(__xludf.DUMMYFUNCTION("""COMPUTED_VALUE"""),"Compulsion due to pandemic")</f>
        <v>Compulsion due to pandemic</v>
      </c>
      <c r="Q66" s="1" t="str">
        <f>IFERROR(__xludf.DUMMYFUNCTION("""COMPUTED_VALUE"""),"Yes")</f>
        <v>Yes</v>
      </c>
      <c r="R66" s="1" t="str">
        <f>IFERROR(__xludf.DUMMYFUNCTION("""COMPUTED_VALUE"""),"Yes")</f>
        <v>Yes</v>
      </c>
      <c r="S66" s="1" t="str">
        <f>IFERROR(__xludf.DUMMYFUNCTION("""COMPUTED_VALUE"""),"Yes")</f>
        <v>Yes</v>
      </c>
      <c r="T66" s="1" t="str">
        <f>IFERROR(__xludf.DUMMYFUNCTION("""COMPUTED_VALUE"""),"Yes")</f>
        <v>Yes</v>
      </c>
      <c r="U66" s="1" t="str">
        <f>IFERROR(__xludf.DUMMYFUNCTION("""COMPUTED_VALUE"""),"Yes")</f>
        <v>Yes</v>
      </c>
      <c r="V66" s="1" t="str">
        <f>IFERROR(__xludf.DUMMYFUNCTION("""COMPUTED_VALUE"""),"Online")</f>
        <v>Online</v>
      </c>
      <c r="W66" s="1" t="str">
        <f>IFERROR(__xludf.DUMMYFUNCTION("""COMPUTED_VALUE"""),"No")</f>
        <v>No</v>
      </c>
      <c r="X66" s="1" t="str">
        <f>IFERROR(__xludf.DUMMYFUNCTION("""COMPUTED_VALUE"""),"Yes")</f>
        <v>Yes</v>
      </c>
      <c r="Y66" s="1" t="str">
        <f>IFERROR(__xludf.DUMMYFUNCTION("""COMPUTED_VALUE"""),"Yes")</f>
        <v>Yes</v>
      </c>
      <c r="Z66" s="1" t="str">
        <f>IFERROR(__xludf.DUMMYFUNCTION("""COMPUTED_VALUE"""),"Yes")</f>
        <v>Yes</v>
      </c>
      <c r="AA66" s="1" t="str">
        <f>IFERROR(__xludf.DUMMYFUNCTION("""COMPUTED_VALUE"""),"Yes")</f>
        <v>Yes</v>
      </c>
      <c r="AB66" s="1" t="str">
        <f>IFERROR(__xludf.DUMMYFUNCTION("""COMPUTED_VALUE"""),"I understand auditions are compulsory for choosing students who can be readily performing for any society but beginners should be given a chance to learn by keeping both the groups separate. ")</f>
        <v>I understand auditions are compulsory for choosing students who can be readily performing for any society but beginners should be given a chance to learn by keeping both the groups separate. </v>
      </c>
      <c r="AC66" s="1" t="str">
        <f>IFERROR(__xludf.DUMMYFUNCTION("""COMPUTED_VALUE"""),"Being a northeastern I don't have an access to elderly guidance of the corporate competition survival and how should one go on with internships etc especially from a remote place")</f>
        <v>Being a northeastern I don't have an access to elderly guidance of the corporate competition survival and how should one go on with internships etc especially from a remote place</v>
      </c>
      <c r="AD6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6" s="1" t="str">
        <f>IFERROR(__xludf.DUMMYFUNCTION("""COMPUTED_VALUE"""),"Can't think of anything more than holding on to breadth as of now")</f>
        <v>Can't think of anything more than holding on to breadth as of now</v>
      </c>
      <c r="AF66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66" s="1" t="str">
        <f>IFERROR(__xludf.DUMMYFUNCTION("""COMPUTED_VALUE"""),"None")</f>
        <v>None</v>
      </c>
      <c r="AH66" s="1" t="str">
        <f>IFERROR(__xludf.DUMMYFUNCTION("""COMPUTED_VALUE"""),"Second Dose")</f>
        <v>Second Dose</v>
      </c>
      <c r="AI66" s="1" t="str">
        <f>IFERROR(__xludf.DUMMYFUNCTION("""COMPUTED_VALUE"""),"Yes")</f>
        <v>Yes</v>
      </c>
    </row>
    <row r="67">
      <c r="A67" s="2">
        <f>IFERROR(__xludf.DUMMYFUNCTION("""COMPUTED_VALUE"""),44580.55644658565)</f>
        <v>44580.55645</v>
      </c>
      <c r="B67" s="1" t="str">
        <f>IFERROR(__xludf.DUMMYFUNCTION("""COMPUTED_VALUE"""),"nikitarajbongshi005@gmail.com")</f>
        <v>nikitarajbongshi005@gmail.com</v>
      </c>
      <c r="C67" s="1" t="str">
        <f>IFERROR(__xludf.DUMMYFUNCTION("""COMPUTED_VALUE"""),"Nikita Rajbongshi")</f>
        <v>Nikita Rajbongshi</v>
      </c>
      <c r="D67" s="1" t="str">
        <f>IFERROR(__xludf.DUMMYFUNCTION("""COMPUTED_VALUE"""),"B.Com (Hons)")</f>
        <v>B.Com (Hons)</v>
      </c>
      <c r="E67" s="1" t="str">
        <f>IFERROR(__xludf.DUMMYFUNCTION("""COMPUTED_VALUE"""),"21/1582")</f>
        <v>21/1582</v>
      </c>
      <c r="F67" s="3">
        <f>IFERROR(__xludf.DUMMYFUNCTION("""COMPUTED_VALUE"""),7.678459052E9)</f>
        <v>7678459052</v>
      </c>
      <c r="G67" s="1" t="str">
        <f>IFERROR(__xludf.DUMMYFUNCTION("""COMPUTED_VALUE"""),"Delhi")</f>
        <v>Delhi</v>
      </c>
      <c r="H67" s="1" t="str">
        <f>IFERROR(__xludf.DUMMYFUNCTION("""COMPUTED_VALUE"""),"Vidya Memorial Public School")</f>
        <v>Vidya Memorial Public School</v>
      </c>
      <c r="I67" s="1" t="str">
        <f>IFERROR(__xludf.DUMMYFUNCTION("""COMPUTED_VALUE"""),"No")</f>
        <v>No</v>
      </c>
      <c r="J67" s="1" t="str">
        <f>IFERROR(__xludf.DUMMYFUNCTION("""COMPUTED_VALUE"""),"Daisy Raj")</f>
        <v>Daisy Raj</v>
      </c>
      <c r="K67" s="1" t="str">
        <f>IFERROR(__xludf.DUMMYFUNCTION("""COMPUTED_VALUE"""),"5-6 hours")</f>
        <v>5-6 hours</v>
      </c>
      <c r="L6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6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67" s="1">
        <f>IFERROR(__xludf.DUMMYFUNCTION("""COMPUTED_VALUE"""),3.0)</f>
        <v>3</v>
      </c>
      <c r="O67" s="1" t="str">
        <f>IFERROR(__xludf.DUMMYFUNCTION("""COMPUTED_VALUE"""),"Blended Learning (both)")</f>
        <v>Blended Learning (both)</v>
      </c>
      <c r="P67" s="1" t="str">
        <f>IFERROR(__xludf.DUMMYFUNCTION("""COMPUTED_VALUE"""),"Compulsion due to pandemic")</f>
        <v>Compulsion due to pandemic</v>
      </c>
      <c r="Q67" s="1" t="str">
        <f>IFERROR(__xludf.DUMMYFUNCTION("""COMPUTED_VALUE"""),"Yes")</f>
        <v>Yes</v>
      </c>
      <c r="R67" s="1" t="str">
        <f>IFERROR(__xludf.DUMMYFUNCTION("""COMPUTED_VALUE"""),"Yes")</f>
        <v>Yes</v>
      </c>
      <c r="S67" s="1" t="str">
        <f>IFERROR(__xludf.DUMMYFUNCTION("""COMPUTED_VALUE"""),"Yes")</f>
        <v>Yes</v>
      </c>
      <c r="T67" s="1" t="str">
        <f>IFERROR(__xludf.DUMMYFUNCTION("""COMPUTED_VALUE"""),"Yes")</f>
        <v>Yes</v>
      </c>
      <c r="U67" s="1" t="str">
        <f>IFERROR(__xludf.DUMMYFUNCTION("""COMPUTED_VALUE"""),"Yes")</f>
        <v>Yes</v>
      </c>
      <c r="V67" s="1" t="str">
        <f>IFERROR(__xludf.DUMMYFUNCTION("""COMPUTED_VALUE"""),"Offline")</f>
        <v>Offline</v>
      </c>
      <c r="W67" s="1" t="str">
        <f>IFERROR(__xludf.DUMMYFUNCTION("""COMPUTED_VALUE"""),"No")</f>
        <v>No</v>
      </c>
      <c r="X67" s="1" t="str">
        <f>IFERROR(__xludf.DUMMYFUNCTION("""COMPUTED_VALUE"""),"Yes")</f>
        <v>Yes</v>
      </c>
      <c r="Y67" s="1" t="str">
        <f>IFERROR(__xludf.DUMMYFUNCTION("""COMPUTED_VALUE"""),"Yes")</f>
        <v>Yes</v>
      </c>
      <c r="Z67" s="1" t="str">
        <f>IFERROR(__xludf.DUMMYFUNCTION("""COMPUTED_VALUE"""),"Yes")</f>
        <v>Yes</v>
      </c>
      <c r="AA67" s="1" t="str">
        <f>IFERROR(__xludf.DUMMYFUNCTION("""COMPUTED_VALUE"""),"No")</f>
        <v>No</v>
      </c>
      <c r="AB67" s="1" t="str">
        <f>IFERROR(__xludf.DUMMYFUNCTION("""COMPUTED_VALUE"""),"I always feel socially awkward.")</f>
        <v>I always feel socially awkward.</v>
      </c>
      <c r="AC67" s="1" t="str">
        <f>IFERROR(__xludf.DUMMYFUNCTION("""COMPUTED_VALUE"""),"Yes!")</f>
        <v>Yes!</v>
      </c>
      <c r="AD67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67" s="1" t="str">
        <f>IFERROR(__xludf.DUMMYFUNCTION("""COMPUTED_VALUE"""),"Extactly I don't know any corrective measures but I try do meditation something! ")</f>
        <v>Extactly I don't know any corrective measures but I try do meditation something! </v>
      </c>
      <c r="AF6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7" s="1" t="str">
        <f>IFERROR(__xludf.DUMMYFUNCTION("""COMPUTED_VALUE"""),"None")</f>
        <v>None</v>
      </c>
      <c r="AH67" s="1" t="str">
        <f>IFERROR(__xludf.DUMMYFUNCTION("""COMPUTED_VALUE"""),"Second Dose")</f>
        <v>Second Dose</v>
      </c>
      <c r="AI67" s="1" t="str">
        <f>IFERROR(__xludf.DUMMYFUNCTION("""COMPUTED_VALUE"""),"No")</f>
        <v>No</v>
      </c>
    </row>
    <row r="68">
      <c r="A68" s="2">
        <f>IFERROR(__xludf.DUMMYFUNCTION("""COMPUTED_VALUE"""),44580.55778201389)</f>
        <v>44580.55778</v>
      </c>
      <c r="B68" s="1" t="str">
        <f>IFERROR(__xludf.DUMMYFUNCTION("""COMPUTED_VALUE"""),"singhsunamya@gmail.com")</f>
        <v>singhsunamya@gmail.com</v>
      </c>
      <c r="C68" s="1" t="str">
        <f>IFERROR(__xludf.DUMMYFUNCTION("""COMPUTED_VALUE"""),"Sunamya Singh ")</f>
        <v>Sunamya Singh </v>
      </c>
      <c r="D68" s="1" t="str">
        <f>IFERROR(__xludf.DUMMYFUNCTION("""COMPUTED_VALUE"""),"B.Com (Hons)")</f>
        <v>B.Com (Hons)</v>
      </c>
      <c r="E68" s="1" t="str">
        <f>IFERROR(__xludf.DUMMYFUNCTION("""COMPUTED_VALUE"""),"1544")</f>
        <v>1544</v>
      </c>
      <c r="F68" s="3">
        <f>IFERROR(__xludf.DUMMYFUNCTION("""COMPUTED_VALUE"""),6.397926817E9)</f>
        <v>6397926817</v>
      </c>
      <c r="G68" s="1" t="str">
        <f>IFERROR(__xludf.DUMMYFUNCTION("""COMPUTED_VALUE"""),"Bareilly , Uttar Pradesh ")</f>
        <v>Bareilly , Uttar Pradesh </v>
      </c>
      <c r="H68" s="1" t="str">
        <f>IFERROR(__xludf.DUMMYFUNCTION("""COMPUTED_VALUE"""),"B.B.L Public School , Bareilly ")</f>
        <v>B.B.L Public School , Bareilly </v>
      </c>
      <c r="I68" s="1" t="str">
        <f>IFERROR(__xludf.DUMMYFUNCTION("""COMPUTED_VALUE"""),"No")</f>
        <v>No</v>
      </c>
      <c r="J68" s="1" t="str">
        <f>IFERROR(__xludf.DUMMYFUNCTION("""COMPUTED_VALUE"""),"Daisy Raj ")</f>
        <v>Daisy Raj </v>
      </c>
      <c r="K68" s="1" t="str">
        <f>IFERROR(__xludf.DUMMYFUNCTION("""COMPUTED_VALUE"""),"More than 6 hours")</f>
        <v>More than 6 hours</v>
      </c>
      <c r="L68" s="1" t="str">
        <f>IFERROR(__xludf.DUMMYFUNCTION("""COMPUTED_VALUE"""),"Time saved in travelling")</f>
        <v>Time saved in travelling</v>
      </c>
      <c r="M68" s="1" t="str">
        <f>IFERROR(__xludf.DUMMYFUNCTION("""COMPUTED_VALUE"""),"Network related disruptions, Lack of physical interaction and personal touch ‘, Students are sometimes less involved/engaged (leave the class in between), No (or very little)  exposure")</f>
        <v>Network related disruptions, Lack of physical interaction and personal touch ‘, Students are sometimes less involved/engaged (leave the class in between), No (or very little)  exposure</v>
      </c>
      <c r="N68" s="1">
        <f>IFERROR(__xludf.DUMMYFUNCTION("""COMPUTED_VALUE"""),3.0)</f>
        <v>3</v>
      </c>
      <c r="O68" s="1" t="str">
        <f>IFERROR(__xludf.DUMMYFUNCTION("""COMPUTED_VALUE"""),"Offline")</f>
        <v>Offline</v>
      </c>
      <c r="P68" s="1" t="str">
        <f>IFERROR(__xludf.DUMMYFUNCTION("""COMPUTED_VALUE"""),"Compulsion due to pandemic")</f>
        <v>Compulsion due to pandemic</v>
      </c>
      <c r="Q68" s="1" t="str">
        <f>IFERROR(__xludf.DUMMYFUNCTION("""COMPUTED_VALUE"""),"Yes")</f>
        <v>Yes</v>
      </c>
      <c r="R68" s="1" t="str">
        <f>IFERROR(__xludf.DUMMYFUNCTION("""COMPUTED_VALUE"""),"Yes")</f>
        <v>Yes</v>
      </c>
      <c r="S68" s="1" t="str">
        <f>IFERROR(__xludf.DUMMYFUNCTION("""COMPUTED_VALUE"""),"Yes")</f>
        <v>Yes</v>
      </c>
      <c r="T68" s="1" t="str">
        <f>IFERROR(__xludf.DUMMYFUNCTION("""COMPUTED_VALUE"""),"Yes")</f>
        <v>Yes</v>
      </c>
      <c r="U68" s="1" t="str">
        <f>IFERROR(__xludf.DUMMYFUNCTION("""COMPUTED_VALUE"""),"Yes")</f>
        <v>Yes</v>
      </c>
      <c r="V68" s="1" t="str">
        <f>IFERROR(__xludf.DUMMYFUNCTION("""COMPUTED_VALUE"""),"Offline")</f>
        <v>Offline</v>
      </c>
      <c r="W68" s="1" t="str">
        <f>IFERROR(__xludf.DUMMYFUNCTION("""COMPUTED_VALUE"""),"No")</f>
        <v>No</v>
      </c>
      <c r="X68" s="1" t="str">
        <f>IFERROR(__xludf.DUMMYFUNCTION("""COMPUTED_VALUE"""),"Yes")</f>
        <v>Yes</v>
      </c>
      <c r="Y68" s="1" t="str">
        <f>IFERROR(__xludf.DUMMYFUNCTION("""COMPUTED_VALUE"""),"Yes")</f>
        <v>Yes</v>
      </c>
      <c r="Z68" s="1" t="str">
        <f>IFERROR(__xludf.DUMMYFUNCTION("""COMPUTED_VALUE"""),"Yes")</f>
        <v>Yes</v>
      </c>
      <c r="AA68" s="1" t="str">
        <f>IFERROR(__xludf.DUMMYFUNCTION("""COMPUTED_VALUE"""),"No")</f>
        <v>No</v>
      </c>
      <c r="AB68" s="1" t="str">
        <f>IFERROR(__xludf.DUMMYFUNCTION("""COMPUTED_VALUE"""),"Yes , social -  emotional skills ")</f>
        <v>Yes , social -  emotional skills </v>
      </c>
      <c r="AC68" s="1" t="str">
        <f>IFERROR(__xludf.DUMMYFUNCTION("""COMPUTED_VALUE"""),"Yeah ")</f>
        <v>Yeah </v>
      </c>
      <c r="AD6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8" s="1" t="str">
        <f>IFERROR(__xludf.DUMMYFUNCTION("""COMPUTED_VALUE"""),"Meditate sometime .. or take a nap .. or maybe listen to music/ songs to distract myself ")</f>
        <v>Meditate sometime .. or take a nap .. or maybe listen to music/ songs to distract myself </v>
      </c>
      <c r="AF6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8" s="1" t="str">
        <f>IFERROR(__xludf.DUMMYFUNCTION("""COMPUTED_VALUE"""),"None")</f>
        <v>None</v>
      </c>
      <c r="AH68" s="1" t="str">
        <f>IFERROR(__xludf.DUMMYFUNCTION("""COMPUTED_VALUE"""),"First Dose")</f>
        <v>First Dose</v>
      </c>
      <c r="AI68" s="1" t="str">
        <f>IFERROR(__xludf.DUMMYFUNCTION("""COMPUTED_VALUE"""),"No")</f>
        <v>No</v>
      </c>
    </row>
    <row r="69">
      <c r="A69" s="2">
        <f>IFERROR(__xludf.DUMMYFUNCTION("""COMPUTED_VALUE"""),44580.558842962964)</f>
        <v>44580.55884</v>
      </c>
      <c r="B69" s="1" t="str">
        <f>IFERROR(__xludf.DUMMYFUNCTION("""COMPUTED_VALUE"""),"aklima2911@gmail.com")</f>
        <v>aklima2911@gmail.com</v>
      </c>
      <c r="C69" s="1" t="str">
        <f>IFERROR(__xludf.DUMMYFUNCTION("""COMPUTED_VALUE"""),"Aklima khatoon")</f>
        <v>Aklima khatoon</v>
      </c>
      <c r="D69" s="1" t="str">
        <f>IFERROR(__xludf.DUMMYFUNCTION("""COMPUTED_VALUE"""),"B.Com (Hons)")</f>
        <v>B.Com (Hons)</v>
      </c>
      <c r="E69" s="1" t="str">
        <f>IFERROR(__xludf.DUMMYFUNCTION("""COMPUTED_VALUE"""),"21/1290")</f>
        <v>21/1290</v>
      </c>
      <c r="F69" s="3">
        <f>IFERROR(__xludf.DUMMYFUNCTION("""COMPUTED_VALUE"""),8.851606712E9)</f>
        <v>8851606712</v>
      </c>
      <c r="G69" s="1" t="str">
        <f>IFERROR(__xludf.DUMMYFUNCTION("""COMPUTED_VALUE"""),"Delhi")</f>
        <v>Delhi</v>
      </c>
      <c r="H69" s="1" t="str">
        <f>IFERROR(__xludf.DUMMYFUNCTION("""COMPUTED_VALUE"""),"2")</f>
        <v>2</v>
      </c>
      <c r="I69" s="1" t="str">
        <f>IFERROR(__xludf.DUMMYFUNCTION("""COMPUTED_VALUE"""),"Yes")</f>
        <v>Yes</v>
      </c>
      <c r="J69" s="1" t="str">
        <f>IFERROR(__xludf.DUMMYFUNCTION("""COMPUTED_VALUE"""),"Ms. Daisy Raj ")</f>
        <v>Ms. Daisy Raj </v>
      </c>
      <c r="K69" s="1" t="str">
        <f>IFERROR(__xludf.DUMMYFUNCTION("""COMPUTED_VALUE"""),"5-6 hours")</f>
        <v>5-6 hours</v>
      </c>
      <c r="L69" s="1" t="str">
        <f>IFERROR(__xludf.DUMMYFUNCTION("""COMPUTED_VALUE"""),"Time saved in travelling, Easy access to online study material, Other")</f>
        <v>Time saved in travelling, Easy access to online study material, Other</v>
      </c>
      <c r="M69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69" s="1">
        <f>IFERROR(__xludf.DUMMYFUNCTION("""COMPUTED_VALUE"""),7.0)</f>
        <v>7</v>
      </c>
      <c r="O69" s="1" t="str">
        <f>IFERROR(__xludf.DUMMYFUNCTION("""COMPUTED_VALUE"""),"Blended Learning (both)")</f>
        <v>Blended Learning (both)</v>
      </c>
      <c r="P69" s="1" t="str">
        <f>IFERROR(__xludf.DUMMYFUNCTION("""COMPUTED_VALUE"""),"Compulsion due to pandemic")</f>
        <v>Compulsion due to pandemic</v>
      </c>
      <c r="Q69" s="1" t="str">
        <f>IFERROR(__xludf.DUMMYFUNCTION("""COMPUTED_VALUE"""),"Yes")</f>
        <v>Yes</v>
      </c>
      <c r="R69" s="1" t="str">
        <f>IFERROR(__xludf.DUMMYFUNCTION("""COMPUTED_VALUE"""),"Yes")</f>
        <v>Yes</v>
      </c>
      <c r="S69" s="1" t="str">
        <f>IFERROR(__xludf.DUMMYFUNCTION("""COMPUTED_VALUE"""),"Yes")</f>
        <v>Yes</v>
      </c>
      <c r="T69" s="1" t="str">
        <f>IFERROR(__xludf.DUMMYFUNCTION("""COMPUTED_VALUE"""),"Yes")</f>
        <v>Yes</v>
      </c>
      <c r="U69" s="1" t="str">
        <f>IFERROR(__xludf.DUMMYFUNCTION("""COMPUTED_VALUE"""),"Yes")</f>
        <v>Yes</v>
      </c>
      <c r="V69" s="1" t="str">
        <f>IFERROR(__xludf.DUMMYFUNCTION("""COMPUTED_VALUE"""),"Offline")</f>
        <v>Offline</v>
      </c>
      <c r="W69" s="1" t="str">
        <f>IFERROR(__xludf.DUMMYFUNCTION("""COMPUTED_VALUE"""),"No")</f>
        <v>No</v>
      </c>
      <c r="X69" s="1" t="str">
        <f>IFERROR(__xludf.DUMMYFUNCTION("""COMPUTED_VALUE"""),"Yes")</f>
        <v>Yes</v>
      </c>
      <c r="Y69" s="1" t="str">
        <f>IFERROR(__xludf.DUMMYFUNCTION("""COMPUTED_VALUE"""),"Yes")</f>
        <v>Yes</v>
      </c>
      <c r="Z69" s="1" t="str">
        <f>IFERROR(__xludf.DUMMYFUNCTION("""COMPUTED_VALUE"""),"Yes")</f>
        <v>Yes</v>
      </c>
      <c r="AA69" s="1" t="str">
        <f>IFERROR(__xludf.DUMMYFUNCTION("""COMPUTED_VALUE"""),"Yes")</f>
        <v>Yes</v>
      </c>
      <c r="AB69" s="1" t="str">
        <f>IFERROR(__xludf.DUMMYFUNCTION("""COMPUTED_VALUE"""),"No")</f>
        <v>No</v>
      </c>
      <c r="AC69" s="1" t="str">
        <f>IFERROR(__xludf.DUMMYFUNCTION("""COMPUTED_VALUE"""),"No")</f>
        <v>No</v>
      </c>
      <c r="AD6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9" s="1" t="str">
        <f>IFERROR(__xludf.DUMMYFUNCTION("""COMPUTED_VALUE"""),"Proper sleep")</f>
        <v>Proper sleep</v>
      </c>
      <c r="AF69" s="1" t="str">
        <f>IFERROR(__xludf.DUMMYFUNCTION("""COMPUTED_VALUE"""),"None")</f>
        <v>None</v>
      </c>
      <c r="AG69" s="1" t="str">
        <f>IFERROR(__xludf.DUMMYFUNCTION("""COMPUTED_VALUE"""),"None")</f>
        <v>None</v>
      </c>
      <c r="AH69" s="1" t="str">
        <f>IFERROR(__xludf.DUMMYFUNCTION("""COMPUTED_VALUE"""),"First Dose")</f>
        <v>First Dose</v>
      </c>
      <c r="AI69" s="1" t="str">
        <f>IFERROR(__xludf.DUMMYFUNCTION("""COMPUTED_VALUE"""),"Yes")</f>
        <v>Yes</v>
      </c>
    </row>
    <row r="70">
      <c r="A70" s="2">
        <f>IFERROR(__xludf.DUMMYFUNCTION("""COMPUTED_VALUE"""),44580.55894607639)</f>
        <v>44580.55895</v>
      </c>
      <c r="B70" s="1" t="str">
        <f>IFERROR(__xludf.DUMMYFUNCTION("""COMPUTED_VALUE"""),"paridhitaneja16@gmail.com")</f>
        <v>paridhitaneja16@gmail.com</v>
      </c>
      <c r="C70" s="1" t="str">
        <f>IFERROR(__xludf.DUMMYFUNCTION("""COMPUTED_VALUE"""),"Paridhi Taneja")</f>
        <v>Paridhi Taneja</v>
      </c>
      <c r="D70" s="1" t="str">
        <f>IFERROR(__xludf.DUMMYFUNCTION("""COMPUTED_VALUE"""),"B.Com (Hons)")</f>
        <v>B.Com (Hons)</v>
      </c>
      <c r="E70" s="1" t="str">
        <f>IFERROR(__xludf.DUMMYFUNCTION("""COMPUTED_VALUE"""),"21/1200")</f>
        <v>21/1200</v>
      </c>
      <c r="F70" s="3">
        <f>IFERROR(__xludf.DUMMYFUNCTION("""COMPUTED_VALUE"""),9.717585157E9)</f>
        <v>9717585157</v>
      </c>
      <c r="G70" s="1" t="str">
        <f>IFERROR(__xludf.DUMMYFUNCTION("""COMPUTED_VALUE"""),"New Delhi")</f>
        <v>New Delhi</v>
      </c>
      <c r="H70" s="1" t="str">
        <f>IFERROR(__xludf.DUMMYFUNCTION("""COMPUTED_VALUE"""),"S.M.Arya Public School")</f>
        <v>S.M.Arya Public School</v>
      </c>
      <c r="I70" s="1" t="str">
        <f>IFERROR(__xludf.DUMMYFUNCTION("""COMPUTED_VALUE"""),"Yes")</f>
        <v>Yes</v>
      </c>
      <c r="J70" s="1" t="str">
        <f>IFERROR(__xludf.DUMMYFUNCTION("""COMPUTED_VALUE"""),"Ms Daisy Raj")</f>
        <v>Ms Daisy Raj</v>
      </c>
      <c r="K70" s="1" t="str">
        <f>IFERROR(__xludf.DUMMYFUNCTION("""COMPUTED_VALUE"""),"5-6 hours")</f>
        <v>5-6 hours</v>
      </c>
      <c r="L70" s="1" t="str">
        <f>IFERROR(__xludf.DUMMYFUNCTION("""COMPUTED_VALUE"""),"Time saved in travelling")</f>
        <v>Time saved in travelling</v>
      </c>
      <c r="M70" s="1" t="str">
        <f>IFERROR(__xludf.DUMMYFUNCTION("""COMPUTED_VALUE"""),"Network related disruptions")</f>
        <v>Network related disruptions</v>
      </c>
      <c r="N70" s="1">
        <f>IFERROR(__xludf.DUMMYFUNCTION("""COMPUTED_VALUE"""),7.0)</f>
        <v>7</v>
      </c>
      <c r="O70" s="1" t="str">
        <f>IFERROR(__xludf.DUMMYFUNCTION("""COMPUTED_VALUE"""),"Offline")</f>
        <v>Offline</v>
      </c>
      <c r="P70" s="1" t="str">
        <f>IFERROR(__xludf.DUMMYFUNCTION("""COMPUTED_VALUE"""),"Satisfactory")</f>
        <v>Satisfactory</v>
      </c>
      <c r="Q70" s="1" t="str">
        <f>IFERROR(__xludf.DUMMYFUNCTION("""COMPUTED_VALUE"""),"Yes")</f>
        <v>Yes</v>
      </c>
      <c r="R70" s="1" t="str">
        <f>IFERROR(__xludf.DUMMYFUNCTION("""COMPUTED_VALUE"""),"Yes")</f>
        <v>Yes</v>
      </c>
      <c r="S70" s="1" t="str">
        <f>IFERROR(__xludf.DUMMYFUNCTION("""COMPUTED_VALUE"""),"Yes")</f>
        <v>Yes</v>
      </c>
      <c r="T70" s="1" t="str">
        <f>IFERROR(__xludf.DUMMYFUNCTION("""COMPUTED_VALUE"""),"Yes")</f>
        <v>Yes</v>
      </c>
      <c r="U70" s="1" t="str">
        <f>IFERROR(__xludf.DUMMYFUNCTION("""COMPUTED_VALUE"""),"Yes")</f>
        <v>Yes</v>
      </c>
      <c r="V70" s="1" t="str">
        <f>IFERROR(__xludf.DUMMYFUNCTION("""COMPUTED_VALUE"""),"Online")</f>
        <v>Online</v>
      </c>
      <c r="W70" s="1" t="str">
        <f>IFERROR(__xludf.DUMMYFUNCTION("""COMPUTED_VALUE"""),"Yes")</f>
        <v>Yes</v>
      </c>
      <c r="X70" s="1"/>
      <c r="Y70" s="1" t="str">
        <f>IFERROR(__xludf.DUMMYFUNCTION("""COMPUTED_VALUE"""),"Yes")</f>
        <v>Yes</v>
      </c>
      <c r="Z70" s="1" t="str">
        <f>IFERROR(__xludf.DUMMYFUNCTION("""COMPUTED_VALUE"""),"Yes")</f>
        <v>Yes</v>
      </c>
      <c r="AA70" s="1" t="str">
        <f>IFERROR(__xludf.DUMMYFUNCTION("""COMPUTED_VALUE"""),"Yes")</f>
        <v>Yes</v>
      </c>
      <c r="AB70" s="1"/>
      <c r="AC70" s="1"/>
      <c r="AD70" s="1" t="str">
        <f>IFERROR(__xludf.DUMMYFUNCTION("""COMPUTED_VALUE"""),"None")</f>
        <v>None</v>
      </c>
      <c r="AE70" s="1"/>
      <c r="AF70" s="1" t="str">
        <f>IFERROR(__xludf.DUMMYFUNCTION("""COMPUTED_VALUE"""),"None")</f>
        <v>None</v>
      </c>
      <c r="AG70" s="1" t="str">
        <f>IFERROR(__xludf.DUMMYFUNCTION("""COMPUTED_VALUE"""),"None")</f>
        <v>None</v>
      </c>
      <c r="AH70" s="1" t="str">
        <f>IFERROR(__xludf.DUMMYFUNCTION("""COMPUTED_VALUE"""),"First Dose")</f>
        <v>First Dose</v>
      </c>
      <c r="AI70" s="1" t="str">
        <f>IFERROR(__xludf.DUMMYFUNCTION("""COMPUTED_VALUE"""),"Yes")</f>
        <v>Yes</v>
      </c>
    </row>
    <row r="71">
      <c r="A71" s="2">
        <f>IFERROR(__xludf.DUMMYFUNCTION("""COMPUTED_VALUE"""),44580.56003460648)</f>
        <v>44580.56003</v>
      </c>
      <c r="B71" s="1" t="str">
        <f>IFERROR(__xludf.DUMMYFUNCTION("""COMPUTED_VALUE"""),"tannumahour08@gmail.com")</f>
        <v>tannumahour08@gmail.com</v>
      </c>
      <c r="C71" s="1" t="str">
        <f>IFERROR(__xludf.DUMMYFUNCTION("""COMPUTED_VALUE"""),"Tannu")</f>
        <v>Tannu</v>
      </c>
      <c r="D71" s="1" t="str">
        <f>IFERROR(__xludf.DUMMYFUNCTION("""COMPUTED_VALUE"""),"B.Com (Hons)")</f>
        <v>B.Com (Hons)</v>
      </c>
      <c r="E71" s="1" t="str">
        <f>IFERROR(__xludf.DUMMYFUNCTION("""COMPUTED_VALUE"""),"21/1566")</f>
        <v>21/1566</v>
      </c>
      <c r="F71" s="3">
        <f>IFERROR(__xludf.DUMMYFUNCTION("""COMPUTED_VALUE"""),7.01188684E9)</f>
        <v>7011886840</v>
      </c>
      <c r="G71" s="1" t="str">
        <f>IFERROR(__xludf.DUMMYFUNCTION("""COMPUTED_VALUE"""),"Delhi")</f>
        <v>Delhi</v>
      </c>
      <c r="H71" s="1" t="str">
        <f>IFERROR(__xludf.DUMMYFUNCTION("""COMPUTED_VALUE"""),"Govt. Girls. Sen. Sec. School rani bagh delhi-34")</f>
        <v>Govt. Girls. Sen. Sec. School rani bagh delhi-34</v>
      </c>
      <c r="I71" s="1" t="str">
        <f>IFERROR(__xludf.DUMMYFUNCTION("""COMPUTED_VALUE"""),"Yes")</f>
        <v>Yes</v>
      </c>
      <c r="J71" s="1" t="str">
        <f>IFERROR(__xludf.DUMMYFUNCTION("""COMPUTED_VALUE"""),"Ms Daisy raj")</f>
        <v>Ms Daisy raj</v>
      </c>
      <c r="K71" s="1" t="str">
        <f>IFERROR(__xludf.DUMMYFUNCTION("""COMPUTED_VALUE"""),"5-6 hours")</f>
        <v>5-6 hours</v>
      </c>
      <c r="L71" s="1" t="str">
        <f>IFERROR(__xludf.DUMMYFUNCTION("""COMPUTED_VALUE"""),"Convenience to outstation students")</f>
        <v>Convenience to outstation students</v>
      </c>
      <c r="M71" s="1" t="str">
        <f>IFERROR(__xludf.DUMMYFUNCTION("""COMPUTED_VALUE"""),"Network related disruptions")</f>
        <v>Network related disruptions</v>
      </c>
      <c r="N71" s="1">
        <f>IFERROR(__xludf.DUMMYFUNCTION("""COMPUTED_VALUE"""),6.0)</f>
        <v>6</v>
      </c>
      <c r="O71" s="1" t="str">
        <f>IFERROR(__xludf.DUMMYFUNCTION("""COMPUTED_VALUE"""),"Blended Learning (both)")</f>
        <v>Blended Learning (both)</v>
      </c>
      <c r="P71" s="1" t="str">
        <f>IFERROR(__xludf.DUMMYFUNCTION("""COMPUTED_VALUE"""),"Compulsion due to pandemic")</f>
        <v>Compulsion due to pandemic</v>
      </c>
      <c r="Q71" s="1" t="str">
        <f>IFERROR(__xludf.DUMMYFUNCTION("""COMPUTED_VALUE"""),"No")</f>
        <v>No</v>
      </c>
      <c r="R71" s="1" t="str">
        <f>IFERROR(__xludf.DUMMYFUNCTION("""COMPUTED_VALUE"""),"Yes")</f>
        <v>Yes</v>
      </c>
      <c r="S71" s="1" t="str">
        <f>IFERROR(__xludf.DUMMYFUNCTION("""COMPUTED_VALUE"""),"Yes")</f>
        <v>Yes</v>
      </c>
      <c r="T71" s="1" t="str">
        <f>IFERROR(__xludf.DUMMYFUNCTION("""COMPUTED_VALUE"""),"No")</f>
        <v>No</v>
      </c>
      <c r="U71" s="1" t="str">
        <f>IFERROR(__xludf.DUMMYFUNCTION("""COMPUTED_VALUE"""),"Yes")</f>
        <v>Yes</v>
      </c>
      <c r="V71" s="1" t="str">
        <f>IFERROR(__xludf.DUMMYFUNCTION("""COMPUTED_VALUE"""),"Online")</f>
        <v>Online</v>
      </c>
      <c r="W71" s="1" t="str">
        <f>IFERROR(__xludf.DUMMYFUNCTION("""COMPUTED_VALUE"""),"No")</f>
        <v>No</v>
      </c>
      <c r="X71" s="1" t="str">
        <f>IFERROR(__xludf.DUMMYFUNCTION("""COMPUTED_VALUE"""),"Yes")</f>
        <v>Yes</v>
      </c>
      <c r="Y71" s="1" t="str">
        <f>IFERROR(__xludf.DUMMYFUNCTION("""COMPUTED_VALUE"""),"Yes")</f>
        <v>Yes</v>
      </c>
      <c r="Z71" s="1" t="str">
        <f>IFERROR(__xludf.DUMMYFUNCTION("""COMPUTED_VALUE"""),"Yes")</f>
        <v>Yes</v>
      </c>
      <c r="AA71" s="1" t="str">
        <f>IFERROR(__xludf.DUMMYFUNCTION("""COMPUTED_VALUE"""),"No")</f>
        <v>No</v>
      </c>
      <c r="AB71" s="1" t="str">
        <f>IFERROR(__xludf.DUMMYFUNCTION("""COMPUTED_VALUE"""),"No")</f>
        <v>No</v>
      </c>
      <c r="AC71" s="1" t="str">
        <f>IFERROR(__xludf.DUMMYFUNCTION("""COMPUTED_VALUE"""),"Yes")</f>
        <v>Yes</v>
      </c>
      <c r="AD7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1" s="1" t="str">
        <f>IFERROR(__xludf.DUMMYFUNCTION("""COMPUTED_VALUE"""),"Eat well, Keep a positive attitude,Seek out social support spend enough time with those you love.")</f>
        <v>Eat well, Keep a positive attitude,Seek out social support spend enough time with those you love.</v>
      </c>
      <c r="AF71" s="1" t="str">
        <f>IFERROR(__xludf.DUMMYFUNCTION("""COMPUTED_VALUE"""),"None")</f>
        <v>None</v>
      </c>
      <c r="AG71" s="1" t="str">
        <f>IFERROR(__xludf.DUMMYFUNCTION("""COMPUTED_VALUE"""),"None")</f>
        <v>None</v>
      </c>
      <c r="AH71" s="1" t="str">
        <f>IFERROR(__xludf.DUMMYFUNCTION("""COMPUTED_VALUE"""),"None")</f>
        <v>None</v>
      </c>
      <c r="AI71" s="1" t="str">
        <f>IFERROR(__xludf.DUMMYFUNCTION("""COMPUTED_VALUE"""),"Yes")</f>
        <v>Yes</v>
      </c>
    </row>
    <row r="72">
      <c r="A72" s="2">
        <f>IFERROR(__xludf.DUMMYFUNCTION("""COMPUTED_VALUE"""),44580.56157096065)</f>
        <v>44580.56157</v>
      </c>
      <c r="B72" s="1" t="str">
        <f>IFERROR(__xludf.DUMMYFUNCTION("""COMPUTED_VALUE"""),"paawnisharma74@gmail.com")</f>
        <v>paawnisharma74@gmail.com</v>
      </c>
      <c r="C72" s="1" t="str">
        <f>IFERROR(__xludf.DUMMYFUNCTION("""COMPUTED_VALUE"""),"Paawni Sharma")</f>
        <v>Paawni Sharma</v>
      </c>
      <c r="D72" s="1" t="str">
        <f>IFERROR(__xludf.DUMMYFUNCTION("""COMPUTED_VALUE"""),"B.Com (Hons)")</f>
        <v>B.Com (Hons)</v>
      </c>
      <c r="E72" s="1" t="str">
        <f>IFERROR(__xludf.DUMMYFUNCTION("""COMPUTED_VALUE"""),"1461")</f>
        <v>1461</v>
      </c>
      <c r="F72" s="3">
        <f>IFERROR(__xludf.DUMMYFUNCTION("""COMPUTED_VALUE"""),9.205402582E9)</f>
        <v>9205402582</v>
      </c>
      <c r="G72" s="1" t="str">
        <f>IFERROR(__xludf.DUMMYFUNCTION("""COMPUTED_VALUE"""),"Delhi")</f>
        <v>Delhi</v>
      </c>
      <c r="H72" s="1" t="str">
        <f>IFERROR(__xludf.DUMMYFUNCTION("""COMPUTED_VALUE"""),"KIIT World School")</f>
        <v>KIIT World School</v>
      </c>
      <c r="I72" s="1" t="str">
        <f>IFERROR(__xludf.DUMMYFUNCTION("""COMPUTED_VALUE"""),"Yes")</f>
        <v>Yes</v>
      </c>
      <c r="J72" s="1" t="str">
        <f>IFERROR(__xludf.DUMMYFUNCTION("""COMPUTED_VALUE"""),"Ms Daisy Raj")</f>
        <v>Ms Daisy Raj</v>
      </c>
      <c r="K72" s="1" t="str">
        <f>IFERROR(__xludf.DUMMYFUNCTION("""COMPUTED_VALUE"""),"5-6 hours")</f>
        <v>5-6 hours</v>
      </c>
      <c r="L72" s="1" t="str">
        <f>IFERROR(__xludf.DUMMYFUNCTION("""COMPUTED_VALUE"""),"Time saved in travelling, Easy access to online study material")</f>
        <v>Time saved in travelling, Easy access to online study material</v>
      </c>
      <c r="M72" s="1" t="str">
        <f>IFERROR(__xludf.DUMMYFUNCTION("""COMPUTED_VALUE"""),"Network related disruptions")</f>
        <v>Network related disruptions</v>
      </c>
      <c r="N72" s="1">
        <f>IFERROR(__xludf.DUMMYFUNCTION("""COMPUTED_VALUE"""),8.0)</f>
        <v>8</v>
      </c>
      <c r="O72" s="1" t="str">
        <f>IFERROR(__xludf.DUMMYFUNCTION("""COMPUTED_VALUE"""),"Blended Learning (both)")</f>
        <v>Blended Learning (both)</v>
      </c>
      <c r="P72" s="1" t="str">
        <f>IFERROR(__xludf.DUMMYFUNCTION("""COMPUTED_VALUE"""),"Satisfactory")</f>
        <v>Satisfactory</v>
      </c>
      <c r="Q72" s="1" t="str">
        <f>IFERROR(__xludf.DUMMYFUNCTION("""COMPUTED_VALUE"""),"Yes")</f>
        <v>Yes</v>
      </c>
      <c r="R72" s="1" t="str">
        <f>IFERROR(__xludf.DUMMYFUNCTION("""COMPUTED_VALUE"""),"Yes")</f>
        <v>Yes</v>
      </c>
      <c r="S72" s="1" t="str">
        <f>IFERROR(__xludf.DUMMYFUNCTION("""COMPUTED_VALUE"""),"Yes")</f>
        <v>Yes</v>
      </c>
      <c r="T72" s="1" t="str">
        <f>IFERROR(__xludf.DUMMYFUNCTION("""COMPUTED_VALUE"""),"No")</f>
        <v>No</v>
      </c>
      <c r="U72" s="1" t="str">
        <f>IFERROR(__xludf.DUMMYFUNCTION("""COMPUTED_VALUE"""),"Yes")</f>
        <v>Yes</v>
      </c>
      <c r="V72" s="1" t="str">
        <f>IFERROR(__xludf.DUMMYFUNCTION("""COMPUTED_VALUE"""),"Online")</f>
        <v>Online</v>
      </c>
      <c r="W72" s="1" t="str">
        <f>IFERROR(__xludf.DUMMYFUNCTION("""COMPUTED_VALUE"""),"No")</f>
        <v>No</v>
      </c>
      <c r="X72" s="1" t="str">
        <f>IFERROR(__xludf.DUMMYFUNCTION("""COMPUTED_VALUE"""),"Yes")</f>
        <v>Yes</v>
      </c>
      <c r="Y72" s="1" t="str">
        <f>IFERROR(__xludf.DUMMYFUNCTION("""COMPUTED_VALUE"""),"Yes")</f>
        <v>Yes</v>
      </c>
      <c r="Z72" s="1" t="str">
        <f>IFERROR(__xludf.DUMMYFUNCTION("""COMPUTED_VALUE"""),"Yes")</f>
        <v>Yes</v>
      </c>
      <c r="AA72" s="1" t="str">
        <f>IFERROR(__xludf.DUMMYFUNCTION("""COMPUTED_VALUE"""),"Yes")</f>
        <v>Yes</v>
      </c>
      <c r="AB72" s="1"/>
      <c r="AC72" s="1" t="str">
        <f>IFERROR(__xludf.DUMMYFUNCTION("""COMPUTED_VALUE"""),"Yes")</f>
        <v>Yes</v>
      </c>
      <c r="AD7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2" s="1" t="str">
        <f>IFERROR(__xludf.DUMMYFUNCTION("""COMPUTED_VALUE"""),"Music...conversation with friends....conversation with myself")</f>
        <v>Music...conversation with friends....conversation with myself</v>
      </c>
      <c r="AF7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2" s="1" t="str">
        <f>IFERROR(__xludf.DUMMYFUNCTION("""COMPUTED_VALUE"""),"Mild: Symptoms effectively managed at home")</f>
        <v>Mild: Symptoms effectively managed at home</v>
      </c>
      <c r="AH72" s="1" t="str">
        <f>IFERROR(__xludf.DUMMYFUNCTION("""COMPUTED_VALUE"""),"Second Dose")</f>
        <v>Second Dose</v>
      </c>
      <c r="AI72" s="1" t="str">
        <f>IFERROR(__xludf.DUMMYFUNCTION("""COMPUTED_VALUE"""),"Yes")</f>
        <v>Yes</v>
      </c>
    </row>
    <row r="73">
      <c r="A73" s="2">
        <f>IFERROR(__xludf.DUMMYFUNCTION("""COMPUTED_VALUE"""),44580.56439797454)</f>
        <v>44580.5644</v>
      </c>
      <c r="B73" s="1" t="str">
        <f>IFERROR(__xludf.DUMMYFUNCTION("""COMPUTED_VALUE"""),"tanishatapadar@gmail.com")</f>
        <v>tanishatapadar@gmail.com</v>
      </c>
      <c r="C73" s="1" t="str">
        <f>IFERROR(__xludf.DUMMYFUNCTION("""COMPUTED_VALUE"""),"Tanisha Tapadar ")</f>
        <v>Tanisha Tapadar </v>
      </c>
      <c r="D73" s="1" t="str">
        <f>IFERROR(__xludf.DUMMYFUNCTION("""COMPUTED_VALUE"""),"B.Com (Hons)")</f>
        <v>B.Com (Hons)</v>
      </c>
      <c r="E73" s="1" t="str">
        <f>IFERROR(__xludf.DUMMYFUNCTION("""COMPUTED_VALUE"""),"21/1209")</f>
        <v>21/1209</v>
      </c>
      <c r="F73" s="3">
        <f>IFERROR(__xludf.DUMMYFUNCTION("""COMPUTED_VALUE"""),8.700828264E9)</f>
        <v>8700828264</v>
      </c>
      <c r="G73" s="1" t="str">
        <f>IFERROR(__xludf.DUMMYFUNCTION("""COMPUTED_VALUE"""),"Delhi")</f>
        <v>Delhi</v>
      </c>
      <c r="H73" s="1" t="str">
        <f>IFERROR(__xludf.DUMMYFUNCTION("""COMPUTED_VALUE"""),"Tyagi Public School ")</f>
        <v>Tyagi Public School </v>
      </c>
      <c r="I73" s="1" t="str">
        <f>IFERROR(__xludf.DUMMYFUNCTION("""COMPUTED_VALUE"""),"Yes")</f>
        <v>Yes</v>
      </c>
      <c r="J73" s="1" t="str">
        <f>IFERROR(__xludf.DUMMYFUNCTION("""COMPUTED_VALUE"""),"Ms. Daisy Raj")</f>
        <v>Ms. Daisy Raj</v>
      </c>
      <c r="K73" s="1" t="str">
        <f>IFERROR(__xludf.DUMMYFUNCTION("""COMPUTED_VALUE"""),"5-6 hours")</f>
        <v>5-6 hours</v>
      </c>
      <c r="L73" s="1"/>
      <c r="M73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3" s="1"/>
      <c r="O73" s="1" t="str">
        <f>IFERROR(__xludf.DUMMYFUNCTION("""COMPUTED_VALUE"""),"Offline")</f>
        <v>Offline</v>
      </c>
      <c r="P73" s="1" t="str">
        <f>IFERROR(__xludf.DUMMYFUNCTION("""COMPUTED_VALUE"""),"Compulsion due to pandemic")</f>
        <v>Compulsion due to pandemic</v>
      </c>
      <c r="Q73" s="1" t="str">
        <f>IFERROR(__xludf.DUMMYFUNCTION("""COMPUTED_VALUE"""),"Yes")</f>
        <v>Yes</v>
      </c>
      <c r="R73" s="1" t="str">
        <f>IFERROR(__xludf.DUMMYFUNCTION("""COMPUTED_VALUE"""),"Yes")</f>
        <v>Yes</v>
      </c>
      <c r="S73" s="1" t="str">
        <f>IFERROR(__xludf.DUMMYFUNCTION("""COMPUTED_VALUE"""),"Yes")</f>
        <v>Yes</v>
      </c>
      <c r="T73" s="1" t="str">
        <f>IFERROR(__xludf.DUMMYFUNCTION("""COMPUTED_VALUE"""),"Yes")</f>
        <v>Yes</v>
      </c>
      <c r="U73" s="1" t="str">
        <f>IFERROR(__xludf.DUMMYFUNCTION("""COMPUTED_VALUE"""),"Yes")</f>
        <v>Yes</v>
      </c>
      <c r="V73" s="1"/>
      <c r="W73" s="1"/>
      <c r="X73" s="1" t="str">
        <f>IFERROR(__xludf.DUMMYFUNCTION("""COMPUTED_VALUE"""),"Yes")</f>
        <v>Yes</v>
      </c>
      <c r="Y73" s="1" t="str">
        <f>IFERROR(__xludf.DUMMYFUNCTION("""COMPUTED_VALUE"""),"Yes")</f>
        <v>Yes</v>
      </c>
      <c r="Z73" s="1" t="str">
        <f>IFERROR(__xludf.DUMMYFUNCTION("""COMPUTED_VALUE"""),"Yes")</f>
        <v>Yes</v>
      </c>
      <c r="AA73" s="1" t="str">
        <f>IFERROR(__xludf.DUMMYFUNCTION("""COMPUTED_VALUE"""),"Yes")</f>
        <v>Yes</v>
      </c>
      <c r="AB73" s="1"/>
      <c r="AC73" s="1"/>
      <c r="AD73" s="1"/>
      <c r="AE73" s="1"/>
      <c r="AF73" s="1"/>
      <c r="AG73" s="1"/>
      <c r="AH73" s="1" t="str">
        <f>IFERROR(__xludf.DUMMYFUNCTION("""COMPUTED_VALUE"""),"Second Dose")</f>
        <v>Second Dose</v>
      </c>
      <c r="AI73" s="1"/>
    </row>
    <row r="74">
      <c r="A74" s="2">
        <f>IFERROR(__xludf.DUMMYFUNCTION("""COMPUTED_VALUE"""),44580.56573893519)</f>
        <v>44580.56574</v>
      </c>
      <c r="B74" s="1" t="str">
        <f>IFERROR(__xludf.DUMMYFUNCTION("""COMPUTED_VALUE"""),"simranmatta2003@gmail.com")</f>
        <v>simranmatta2003@gmail.com</v>
      </c>
      <c r="C74" s="1" t="str">
        <f>IFERROR(__xludf.DUMMYFUNCTION("""COMPUTED_VALUE"""),"Simran Matta")</f>
        <v>Simran Matta</v>
      </c>
      <c r="D74" s="1" t="str">
        <f>IFERROR(__xludf.DUMMYFUNCTION("""COMPUTED_VALUE"""),"B.Com (Hons)")</f>
        <v>B.Com (Hons)</v>
      </c>
      <c r="E74" s="1" t="str">
        <f>IFERROR(__xludf.DUMMYFUNCTION("""COMPUTED_VALUE"""),"21/1563")</f>
        <v>21/1563</v>
      </c>
      <c r="F74" s="3">
        <f>IFERROR(__xludf.DUMMYFUNCTION("""COMPUTED_VALUE"""),9.811829626E9)</f>
        <v>9811829626</v>
      </c>
      <c r="G74" s="1" t="str">
        <f>IFERROR(__xludf.DUMMYFUNCTION("""COMPUTED_VALUE"""),"New Delhi")</f>
        <v>New Delhi</v>
      </c>
      <c r="H74" s="1" t="str">
        <f>IFERROR(__xludf.DUMMYFUNCTION("""COMPUTED_VALUE"""),"Maharaja Agarsain Public School")</f>
        <v>Maharaja Agarsain Public School</v>
      </c>
      <c r="I74" s="1" t="str">
        <f>IFERROR(__xludf.DUMMYFUNCTION("""COMPUTED_VALUE"""),"Yes")</f>
        <v>Yes</v>
      </c>
      <c r="J74" s="1" t="str">
        <f>IFERROR(__xludf.DUMMYFUNCTION("""COMPUTED_VALUE"""),"Daisy Raj")</f>
        <v>Daisy Raj</v>
      </c>
      <c r="K74" s="1" t="str">
        <f>IFERROR(__xludf.DUMMYFUNCTION("""COMPUTED_VALUE"""),"More than 6 hours")</f>
        <v>More than 6 hours</v>
      </c>
      <c r="L74" s="1" t="str">
        <f>IFERROR(__xludf.DUMMYFUNCTION("""COMPUTED_VALUE"""),"Time saved in travelling")</f>
        <v>Time saved in travelling</v>
      </c>
      <c r="M74" s="1" t="str">
        <f>IFERROR(__xludf.DUMMYFUNCTION("""COMPUTED_VALUE"""),"Lack of physical interaction and personal touch ‘")</f>
        <v>Lack of physical interaction and personal touch ‘</v>
      </c>
      <c r="N74" s="1">
        <f>IFERROR(__xludf.DUMMYFUNCTION("""COMPUTED_VALUE"""),7.0)</f>
        <v>7</v>
      </c>
      <c r="O74" s="1" t="str">
        <f>IFERROR(__xludf.DUMMYFUNCTION("""COMPUTED_VALUE"""),"Blended Learning (both)")</f>
        <v>Blended Learning (both)</v>
      </c>
      <c r="P74" s="1" t="str">
        <f>IFERROR(__xludf.DUMMYFUNCTION("""COMPUTED_VALUE"""),"Satisfactory")</f>
        <v>Satisfactory</v>
      </c>
      <c r="Q74" s="1" t="str">
        <f>IFERROR(__xludf.DUMMYFUNCTION("""COMPUTED_VALUE"""),"Yes")</f>
        <v>Yes</v>
      </c>
      <c r="R74" s="1" t="str">
        <f>IFERROR(__xludf.DUMMYFUNCTION("""COMPUTED_VALUE"""),"Yes")</f>
        <v>Yes</v>
      </c>
      <c r="S74" s="1" t="str">
        <f>IFERROR(__xludf.DUMMYFUNCTION("""COMPUTED_VALUE"""),"No")</f>
        <v>No</v>
      </c>
      <c r="T74" s="1" t="str">
        <f>IFERROR(__xludf.DUMMYFUNCTION("""COMPUTED_VALUE"""),"No")</f>
        <v>No</v>
      </c>
      <c r="U74" s="1" t="str">
        <f>IFERROR(__xludf.DUMMYFUNCTION("""COMPUTED_VALUE"""),"Yes")</f>
        <v>Yes</v>
      </c>
      <c r="V74" s="1" t="str">
        <f>IFERROR(__xludf.DUMMYFUNCTION("""COMPUTED_VALUE"""),"Online")</f>
        <v>Online</v>
      </c>
      <c r="W74" s="1" t="str">
        <f>IFERROR(__xludf.DUMMYFUNCTION("""COMPUTED_VALUE"""),"Yes")</f>
        <v>Yes</v>
      </c>
      <c r="X74" s="1" t="str">
        <f>IFERROR(__xludf.DUMMYFUNCTION("""COMPUTED_VALUE"""),"Yes")</f>
        <v>Yes</v>
      </c>
      <c r="Y74" s="1" t="str">
        <f>IFERROR(__xludf.DUMMYFUNCTION("""COMPUTED_VALUE"""),"Yes")</f>
        <v>Yes</v>
      </c>
      <c r="Z74" s="1" t="str">
        <f>IFERROR(__xludf.DUMMYFUNCTION("""COMPUTED_VALUE"""),"Yes")</f>
        <v>Yes</v>
      </c>
      <c r="AA74" s="1" t="str">
        <f>IFERROR(__xludf.DUMMYFUNCTION("""COMPUTED_VALUE"""),"Yes")</f>
        <v>Yes</v>
      </c>
      <c r="AB74" s="1" t="str">
        <f>IFERROR(__xludf.DUMMYFUNCTION("""COMPUTED_VALUE"""),"No")</f>
        <v>No</v>
      </c>
      <c r="AC74" s="1" t="str">
        <f>IFERROR(__xludf.DUMMYFUNCTION("""COMPUTED_VALUE"""),"No")</f>
        <v>No</v>
      </c>
      <c r="AD7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4" s="1" t="str">
        <f>IFERROR(__xludf.DUMMYFUNCTION("""COMPUTED_VALUE"""),"Music ")</f>
        <v>Music </v>
      </c>
      <c r="AF74" s="1" t="str">
        <f>IFERROR(__xludf.DUMMYFUNCTION("""COMPUTED_VALUE"""),"None")</f>
        <v>None</v>
      </c>
      <c r="AG74" s="1" t="str">
        <f>IFERROR(__xludf.DUMMYFUNCTION("""COMPUTED_VALUE"""),"Mild: Symptoms effectively managed at home")</f>
        <v>Mild: Symptoms effectively managed at home</v>
      </c>
      <c r="AH74" s="1" t="str">
        <f>IFERROR(__xludf.DUMMYFUNCTION("""COMPUTED_VALUE"""),"Second Dose")</f>
        <v>Second Dose</v>
      </c>
      <c r="AI74" s="1" t="str">
        <f>IFERROR(__xludf.DUMMYFUNCTION("""COMPUTED_VALUE"""),"Yes")</f>
        <v>Yes</v>
      </c>
    </row>
    <row r="75">
      <c r="A75" s="2">
        <f>IFERROR(__xludf.DUMMYFUNCTION("""COMPUTED_VALUE"""),44580.56649971064)</f>
        <v>44580.5665</v>
      </c>
      <c r="B75" s="1" t="str">
        <f>IFERROR(__xludf.DUMMYFUNCTION("""COMPUTED_VALUE"""),"sonia27july2007@gmail.com")</f>
        <v>sonia27july2007@gmail.com</v>
      </c>
      <c r="C75" s="1" t="str">
        <f>IFERROR(__xludf.DUMMYFUNCTION("""COMPUTED_VALUE"""),"Sonia")</f>
        <v>Sonia</v>
      </c>
      <c r="D75" s="1" t="str">
        <f>IFERROR(__xludf.DUMMYFUNCTION("""COMPUTED_VALUE"""),"B.Com (Hons)")</f>
        <v>B.Com (Hons)</v>
      </c>
      <c r="E75" s="1" t="str">
        <f>IFERROR(__xludf.DUMMYFUNCTION("""COMPUTED_VALUE"""),"0522")</f>
        <v>0522</v>
      </c>
      <c r="F75" s="3">
        <f>IFERROR(__xludf.DUMMYFUNCTION("""COMPUTED_VALUE"""),9.817161851E9)</f>
        <v>9817161851</v>
      </c>
      <c r="G75" s="1" t="str">
        <f>IFERROR(__xludf.DUMMYFUNCTION("""COMPUTED_VALUE"""),"Delhi")</f>
        <v>Delhi</v>
      </c>
      <c r="H75" s="1" t="str">
        <f>IFERROR(__xludf.DUMMYFUNCTION("""COMPUTED_VALUE"""),"St Thomas School")</f>
        <v>St Thomas School</v>
      </c>
      <c r="I75" s="1" t="str">
        <f>IFERROR(__xludf.DUMMYFUNCTION("""COMPUTED_VALUE"""),"Yes")</f>
        <v>Yes</v>
      </c>
      <c r="J75" s="1" t="str">
        <f>IFERROR(__xludf.DUMMYFUNCTION("""COMPUTED_VALUE"""),"Priyanka Chadha")</f>
        <v>Priyanka Chadha</v>
      </c>
      <c r="K75" s="1" t="str">
        <f>IFERROR(__xludf.DUMMYFUNCTION("""COMPUTED_VALUE"""),"3-4 hours")</f>
        <v>3-4 hours</v>
      </c>
      <c r="L75" s="1" t="str">
        <f>IFERROR(__xludf.DUMMYFUNCTION("""COMPUTED_VALUE"""),"Time saved in travelling, Easy access to online study material")</f>
        <v>Time saved in travelling, Easy access to online study material</v>
      </c>
      <c r="M75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5" s="1">
        <f>IFERROR(__xludf.DUMMYFUNCTION("""COMPUTED_VALUE"""),6.0)</f>
        <v>6</v>
      </c>
      <c r="O75" s="1" t="str">
        <f>IFERROR(__xludf.DUMMYFUNCTION("""COMPUTED_VALUE"""),"Offline")</f>
        <v>Offline</v>
      </c>
      <c r="P75" s="1" t="str">
        <f>IFERROR(__xludf.DUMMYFUNCTION("""COMPUTED_VALUE"""),"Satisfactory")</f>
        <v>Satisfactory</v>
      </c>
      <c r="Q75" s="1" t="str">
        <f>IFERROR(__xludf.DUMMYFUNCTION("""COMPUTED_VALUE"""),"Yes")</f>
        <v>Yes</v>
      </c>
      <c r="R75" s="1" t="str">
        <f>IFERROR(__xludf.DUMMYFUNCTION("""COMPUTED_VALUE"""),"Yes")</f>
        <v>Yes</v>
      </c>
      <c r="S75" s="1" t="str">
        <f>IFERROR(__xludf.DUMMYFUNCTION("""COMPUTED_VALUE"""),"Yes")</f>
        <v>Yes</v>
      </c>
      <c r="T75" s="1" t="str">
        <f>IFERROR(__xludf.DUMMYFUNCTION("""COMPUTED_VALUE"""),"No")</f>
        <v>No</v>
      </c>
      <c r="U75" s="1" t="str">
        <f>IFERROR(__xludf.DUMMYFUNCTION("""COMPUTED_VALUE"""),"Yes")</f>
        <v>Yes</v>
      </c>
      <c r="V75" s="1" t="str">
        <f>IFERROR(__xludf.DUMMYFUNCTION("""COMPUTED_VALUE"""),"Offline")</f>
        <v>Offline</v>
      </c>
      <c r="W75" s="1" t="str">
        <f>IFERROR(__xludf.DUMMYFUNCTION("""COMPUTED_VALUE"""),"No")</f>
        <v>No</v>
      </c>
      <c r="X75" s="1" t="str">
        <f>IFERROR(__xludf.DUMMYFUNCTION("""COMPUTED_VALUE"""),"Yes")</f>
        <v>Yes</v>
      </c>
      <c r="Y75" s="1" t="str">
        <f>IFERROR(__xludf.DUMMYFUNCTION("""COMPUTED_VALUE"""),"Yes")</f>
        <v>Yes</v>
      </c>
      <c r="Z75" s="1" t="str">
        <f>IFERROR(__xludf.DUMMYFUNCTION("""COMPUTED_VALUE"""),"Yes")</f>
        <v>Yes</v>
      </c>
      <c r="AA75" s="1" t="str">
        <f>IFERROR(__xludf.DUMMYFUNCTION("""COMPUTED_VALUE"""),"Yes")</f>
        <v>Yes</v>
      </c>
      <c r="AB75" s="1" t="str">
        <f>IFERROR(__xludf.DUMMYFUNCTION("""COMPUTED_VALUE"""),"No")</f>
        <v>No</v>
      </c>
      <c r="AC75" s="1" t="str">
        <f>IFERROR(__xludf.DUMMYFUNCTION("""COMPUTED_VALUE"""),"No")</f>
        <v>No</v>
      </c>
      <c r="AD75" s="1" t="str">
        <f>IFERROR(__xludf.DUMMYFUNCTION("""COMPUTED_VALUE"""),"None")</f>
        <v>None</v>
      </c>
      <c r="AE75" s="1" t="str">
        <f>IFERROR(__xludf.DUMMYFUNCTION("""COMPUTED_VALUE"""),"No")</f>
        <v>No</v>
      </c>
      <c r="AF75" s="1" t="str">
        <f>IFERROR(__xludf.DUMMYFUNCTION("""COMPUTED_VALUE"""),"None")</f>
        <v>None</v>
      </c>
      <c r="AG75" s="1" t="str">
        <f>IFERROR(__xludf.DUMMYFUNCTION("""COMPUTED_VALUE"""),"None")</f>
        <v>None</v>
      </c>
      <c r="AH75" s="1" t="str">
        <f>IFERROR(__xludf.DUMMYFUNCTION("""COMPUTED_VALUE"""),"Second Dose")</f>
        <v>Second Dose</v>
      </c>
      <c r="AI75" s="1" t="str">
        <f>IFERROR(__xludf.DUMMYFUNCTION("""COMPUTED_VALUE"""),"No")</f>
        <v>No</v>
      </c>
    </row>
    <row r="76">
      <c r="A76" s="2">
        <f>IFERROR(__xludf.DUMMYFUNCTION("""COMPUTED_VALUE"""),44580.571822847225)</f>
        <v>44580.57182</v>
      </c>
      <c r="B76" s="1" t="str">
        <f>IFERROR(__xludf.DUMMYFUNCTION("""COMPUTED_VALUE"""),"gulianeha0504@gmail.com")</f>
        <v>gulianeha0504@gmail.com</v>
      </c>
      <c r="C76" s="1" t="str">
        <f>IFERROR(__xludf.DUMMYFUNCTION("""COMPUTED_VALUE"""),"Neha Gulia")</f>
        <v>Neha Gulia</v>
      </c>
      <c r="D76" s="1" t="str">
        <f>IFERROR(__xludf.DUMMYFUNCTION("""COMPUTED_VALUE"""),"B.Com (Hons)")</f>
        <v>B.Com (Hons)</v>
      </c>
      <c r="E76" s="1" t="str">
        <f>IFERROR(__xludf.DUMMYFUNCTION("""COMPUTED_VALUE"""),"21/1439")</f>
        <v>21/1439</v>
      </c>
      <c r="F76" s="3">
        <f>IFERROR(__xludf.DUMMYFUNCTION("""COMPUTED_VALUE"""),9.310616519E9)</f>
        <v>9310616519</v>
      </c>
      <c r="G76" s="1" t="str">
        <f>IFERROR(__xludf.DUMMYFUNCTION("""COMPUTED_VALUE"""),"New Delhi")</f>
        <v>New Delhi</v>
      </c>
      <c r="H76" s="1" t="str">
        <f>IFERROR(__xludf.DUMMYFUNCTION("""COMPUTED_VALUE"""),"Jinvani Bharti Public School")</f>
        <v>Jinvani Bharti Public School</v>
      </c>
      <c r="I76" s="1" t="str">
        <f>IFERROR(__xludf.DUMMYFUNCTION("""COMPUTED_VALUE"""),"Yes")</f>
        <v>Yes</v>
      </c>
      <c r="J76" s="1" t="str">
        <f>IFERROR(__xludf.DUMMYFUNCTION("""COMPUTED_VALUE"""),"Ms. Daisy Raj")</f>
        <v>Ms. Daisy Raj</v>
      </c>
      <c r="K76" s="1" t="str">
        <f>IFERROR(__xludf.DUMMYFUNCTION("""COMPUTED_VALUE"""),"5-6 hours")</f>
        <v>5-6 hours</v>
      </c>
      <c r="L76" s="1" t="str">
        <f>IFERROR(__xludf.DUMMYFUNCTION("""COMPUTED_VALUE"""),"Time saved in travelling, Easy access to online study material")</f>
        <v>Time saved in travelling, Easy access to online study material</v>
      </c>
      <c r="M7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6" s="1">
        <f>IFERROR(__xludf.DUMMYFUNCTION("""COMPUTED_VALUE"""),8.0)</f>
        <v>8</v>
      </c>
      <c r="O76" s="1" t="str">
        <f>IFERROR(__xludf.DUMMYFUNCTION("""COMPUTED_VALUE"""),"Offline")</f>
        <v>Offline</v>
      </c>
      <c r="P76" s="1" t="str">
        <f>IFERROR(__xludf.DUMMYFUNCTION("""COMPUTED_VALUE"""),"Satisfactory")</f>
        <v>Satisfactory</v>
      </c>
      <c r="Q76" s="1" t="str">
        <f>IFERROR(__xludf.DUMMYFUNCTION("""COMPUTED_VALUE"""),"Yes")</f>
        <v>Yes</v>
      </c>
      <c r="R76" s="1" t="str">
        <f>IFERROR(__xludf.DUMMYFUNCTION("""COMPUTED_VALUE"""),"Yes")</f>
        <v>Yes</v>
      </c>
      <c r="S76" s="1" t="str">
        <f>IFERROR(__xludf.DUMMYFUNCTION("""COMPUTED_VALUE"""),"Yes")</f>
        <v>Yes</v>
      </c>
      <c r="T76" s="1" t="str">
        <f>IFERROR(__xludf.DUMMYFUNCTION("""COMPUTED_VALUE"""),"No")</f>
        <v>No</v>
      </c>
      <c r="U76" s="1" t="str">
        <f>IFERROR(__xludf.DUMMYFUNCTION("""COMPUTED_VALUE"""),"Yes")</f>
        <v>Yes</v>
      </c>
      <c r="V76" s="1" t="str">
        <f>IFERROR(__xludf.DUMMYFUNCTION("""COMPUTED_VALUE"""),"Online")</f>
        <v>Online</v>
      </c>
      <c r="W76" s="1" t="str">
        <f>IFERROR(__xludf.DUMMYFUNCTION("""COMPUTED_VALUE"""),"No")</f>
        <v>No</v>
      </c>
      <c r="X76" s="1" t="str">
        <f>IFERROR(__xludf.DUMMYFUNCTION("""COMPUTED_VALUE"""),"Yes")</f>
        <v>Yes</v>
      </c>
      <c r="Y76" s="1" t="str">
        <f>IFERROR(__xludf.DUMMYFUNCTION("""COMPUTED_VALUE"""),"Yes")</f>
        <v>Yes</v>
      </c>
      <c r="Z76" s="1" t="str">
        <f>IFERROR(__xludf.DUMMYFUNCTION("""COMPUTED_VALUE"""),"Yes")</f>
        <v>Yes</v>
      </c>
      <c r="AA76" s="1" t="str">
        <f>IFERROR(__xludf.DUMMYFUNCTION("""COMPUTED_VALUE"""),"Yes")</f>
        <v>Yes</v>
      </c>
      <c r="AB76" s="1" t="str">
        <f>IFERROR(__xludf.DUMMYFUNCTION("""COMPUTED_VALUE"""),"No")</f>
        <v>No</v>
      </c>
      <c r="AC76" s="1" t="str">
        <f>IFERROR(__xludf.DUMMYFUNCTION("""COMPUTED_VALUE"""),"Yes")</f>
        <v>Yes</v>
      </c>
      <c r="AD76" s="1" t="str">
        <f>IFERROR(__xludf.DUMMYFUNCTION("""COMPUTED_VALUE"""),"None")</f>
        <v>None</v>
      </c>
      <c r="AE76" s="1" t="str">
        <f>IFERROR(__xludf.DUMMYFUNCTION("""COMPUTED_VALUE"""),"Regular exercise to keep mind and body healthy")</f>
        <v>Regular exercise to keep mind and body healthy</v>
      </c>
      <c r="AF76" s="1" t="str">
        <f>IFERROR(__xludf.DUMMYFUNCTION("""COMPUTED_VALUE"""),"None")</f>
        <v>None</v>
      </c>
      <c r="AG76" s="1" t="str">
        <f>IFERROR(__xludf.DUMMYFUNCTION("""COMPUTED_VALUE"""),"None")</f>
        <v>None</v>
      </c>
      <c r="AH76" s="1" t="str">
        <f>IFERROR(__xludf.DUMMYFUNCTION("""COMPUTED_VALUE"""),"Second Dose")</f>
        <v>Second Dose</v>
      </c>
      <c r="AI76" s="1" t="str">
        <f>IFERROR(__xludf.DUMMYFUNCTION("""COMPUTED_VALUE"""),"Yes")</f>
        <v>Yes</v>
      </c>
    </row>
    <row r="77">
      <c r="A77" s="2">
        <f>IFERROR(__xludf.DUMMYFUNCTION("""COMPUTED_VALUE"""),44580.57215986111)</f>
        <v>44580.57216</v>
      </c>
      <c r="B77" s="1" t="str">
        <f>IFERROR(__xludf.DUMMYFUNCTION("""COMPUTED_VALUE"""),"tannubhandari2012@gmail.com")</f>
        <v>tannubhandari2012@gmail.com</v>
      </c>
      <c r="C77" s="1" t="str">
        <f>IFERROR(__xludf.DUMMYFUNCTION("""COMPUTED_VALUE"""),"Tannu Bhandari")</f>
        <v>Tannu Bhandari</v>
      </c>
      <c r="D77" s="1" t="str">
        <f>IFERROR(__xludf.DUMMYFUNCTION("""COMPUTED_VALUE"""),"B.Com (Hons)")</f>
        <v>B.Com (Hons)</v>
      </c>
      <c r="E77" s="1" t="str">
        <f>IFERROR(__xludf.DUMMYFUNCTION("""COMPUTED_VALUE"""),"1494")</f>
        <v>1494</v>
      </c>
      <c r="F77" s="3">
        <f>IFERROR(__xludf.DUMMYFUNCTION("""COMPUTED_VALUE"""),9.871780668E9)</f>
        <v>9871780668</v>
      </c>
      <c r="G77" s="1" t="str">
        <f>IFERROR(__xludf.DUMMYFUNCTION("""COMPUTED_VALUE"""),"Delhi")</f>
        <v>Delhi</v>
      </c>
      <c r="H77" s="1" t="str">
        <f>IFERROR(__xludf.DUMMYFUNCTION("""COMPUTED_VALUE"""),"G.G.S.S.School")</f>
        <v>G.G.S.S.School</v>
      </c>
      <c r="I77" s="1" t="str">
        <f>IFERROR(__xludf.DUMMYFUNCTION("""COMPUTED_VALUE"""),"Yes")</f>
        <v>Yes</v>
      </c>
      <c r="J77" s="1" t="str">
        <f>IFERROR(__xludf.DUMMYFUNCTION("""COMPUTED_VALUE"""),"Ms.Daisy Raj")</f>
        <v>Ms.Daisy Raj</v>
      </c>
      <c r="K77" s="1" t="str">
        <f>IFERROR(__xludf.DUMMYFUNCTION("""COMPUTED_VALUE"""),"4-5 hours")</f>
        <v>4-5 hours</v>
      </c>
      <c r="L77" s="1" t="str">
        <f>IFERROR(__xludf.DUMMYFUNCTION("""COMPUTED_VALUE"""),"Time saved in travelling, Other")</f>
        <v>Time saved in travelling, Other</v>
      </c>
      <c r="M77" s="1" t="str">
        <f>IFERROR(__xludf.DUMMYFUNCTION("""COMPUTED_VALUE"""),"Network related disruptions, Lacking Tally class due to laptop")</f>
        <v>Network related disruptions, Lacking Tally class due to laptop</v>
      </c>
      <c r="N77" s="1">
        <f>IFERROR(__xludf.DUMMYFUNCTION("""COMPUTED_VALUE"""),9.0)</f>
        <v>9</v>
      </c>
      <c r="O77" s="1" t="str">
        <f>IFERROR(__xludf.DUMMYFUNCTION("""COMPUTED_VALUE"""),"Offline")</f>
        <v>Offline</v>
      </c>
      <c r="P77" s="1" t="str">
        <f>IFERROR(__xludf.DUMMYFUNCTION("""COMPUTED_VALUE"""),"Satisfactory")</f>
        <v>Satisfactory</v>
      </c>
      <c r="Q77" s="1" t="str">
        <f>IFERROR(__xludf.DUMMYFUNCTION("""COMPUTED_VALUE"""),"Yes")</f>
        <v>Yes</v>
      </c>
      <c r="R77" s="1" t="str">
        <f>IFERROR(__xludf.DUMMYFUNCTION("""COMPUTED_VALUE"""),"Yes")</f>
        <v>Yes</v>
      </c>
      <c r="S77" s="1" t="str">
        <f>IFERROR(__xludf.DUMMYFUNCTION("""COMPUTED_VALUE"""),"Yes")</f>
        <v>Yes</v>
      </c>
      <c r="T77" s="1" t="str">
        <f>IFERROR(__xludf.DUMMYFUNCTION("""COMPUTED_VALUE"""),"Yes")</f>
        <v>Yes</v>
      </c>
      <c r="U77" s="1" t="str">
        <f>IFERROR(__xludf.DUMMYFUNCTION("""COMPUTED_VALUE"""),"No")</f>
        <v>No</v>
      </c>
      <c r="V77" s="1" t="str">
        <f>IFERROR(__xludf.DUMMYFUNCTION("""COMPUTED_VALUE"""),"Offline")</f>
        <v>Offline</v>
      </c>
      <c r="W77" s="1" t="str">
        <f>IFERROR(__xludf.DUMMYFUNCTION("""COMPUTED_VALUE"""),"No")</f>
        <v>No</v>
      </c>
      <c r="X77" s="1" t="str">
        <f>IFERROR(__xludf.DUMMYFUNCTION("""COMPUTED_VALUE"""),"No")</f>
        <v>No</v>
      </c>
      <c r="Y77" s="1" t="str">
        <f>IFERROR(__xludf.DUMMYFUNCTION("""COMPUTED_VALUE"""),"Yes")</f>
        <v>Yes</v>
      </c>
      <c r="Z77" s="1" t="str">
        <f>IFERROR(__xludf.DUMMYFUNCTION("""COMPUTED_VALUE"""),"Yes")</f>
        <v>Yes</v>
      </c>
      <c r="AA77" s="1" t="str">
        <f>IFERROR(__xludf.DUMMYFUNCTION("""COMPUTED_VALUE"""),"Yes")</f>
        <v>Yes</v>
      </c>
      <c r="AB77" s="1"/>
      <c r="AC77" s="1" t="str">
        <f>IFERROR(__xludf.DUMMYFUNCTION("""COMPUTED_VALUE"""),"Yes")</f>
        <v>Yes</v>
      </c>
      <c r="AD77" s="1" t="str">
        <f>IFERROR(__xludf.DUMMYFUNCTION("""COMPUTED_VALUE"""),"None")</f>
        <v>None</v>
      </c>
      <c r="AE77" s="1" t="str">
        <f>IFERROR(__xludf.DUMMYFUNCTION("""COMPUTED_VALUE"""),"Reading books")</f>
        <v>Reading books</v>
      </c>
      <c r="AF7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7" s="1" t="str">
        <f>IFERROR(__xludf.DUMMYFUNCTION("""COMPUTED_VALUE"""),"None")</f>
        <v>None</v>
      </c>
      <c r="AH77" s="1" t="str">
        <f>IFERROR(__xludf.DUMMYFUNCTION("""COMPUTED_VALUE"""),"None")</f>
        <v>None</v>
      </c>
      <c r="AI77" s="1" t="str">
        <f>IFERROR(__xludf.DUMMYFUNCTION("""COMPUTED_VALUE"""),"No")</f>
        <v>No</v>
      </c>
    </row>
    <row r="78">
      <c r="A78" s="2">
        <f>IFERROR(__xludf.DUMMYFUNCTION("""COMPUTED_VALUE"""),44580.575130787045)</f>
        <v>44580.57513</v>
      </c>
      <c r="B78" s="1" t="str">
        <f>IFERROR(__xludf.DUMMYFUNCTION("""COMPUTED_VALUE"""),"shikshakadian64@gmail.com")</f>
        <v>shikshakadian64@gmail.com</v>
      </c>
      <c r="C78" s="1" t="str">
        <f>IFERROR(__xludf.DUMMYFUNCTION("""COMPUTED_VALUE"""),"Shiksha ")</f>
        <v>Shiksha </v>
      </c>
      <c r="D78" s="1" t="str">
        <f>IFERROR(__xludf.DUMMYFUNCTION("""COMPUTED_VALUE"""),"B.Com (Hons)")</f>
        <v>B.Com (Hons)</v>
      </c>
      <c r="E78" s="1" t="str">
        <f>IFERROR(__xludf.DUMMYFUNCTION("""COMPUTED_VALUE"""),"21/1060")</f>
        <v>21/1060</v>
      </c>
      <c r="F78" s="3">
        <f>IFERROR(__xludf.DUMMYFUNCTION("""COMPUTED_VALUE"""),7.404843859E9)</f>
        <v>7404843859</v>
      </c>
      <c r="G78" s="1" t="str">
        <f>IFERROR(__xludf.DUMMYFUNCTION("""COMPUTED_VALUE"""),"Haryana ")</f>
        <v>Haryana </v>
      </c>
      <c r="H78" s="1" t="str">
        <f>IFERROR(__xludf.DUMMYFUNCTION("""COMPUTED_VALUE"""),"Sanskar valley public school")</f>
        <v>Sanskar valley public school</v>
      </c>
      <c r="I78" s="1" t="str">
        <f>IFERROR(__xludf.DUMMYFUNCTION("""COMPUTED_VALUE"""),"Yes")</f>
        <v>Yes</v>
      </c>
      <c r="J78" s="1"/>
      <c r="K78" s="1" t="str">
        <f>IFERROR(__xludf.DUMMYFUNCTION("""COMPUTED_VALUE"""),"5-6 hours")</f>
        <v>5-6 hours</v>
      </c>
      <c r="L78" s="1" t="str">
        <f>IFERROR(__xludf.DUMMYFUNCTION("""COMPUTED_VALUE"""),"Easy access to online study material")</f>
        <v>Easy access to online study material</v>
      </c>
      <c r="M78" s="1" t="str">
        <f>IFERROR(__xludf.DUMMYFUNCTION("""COMPUTED_VALUE"""),"Lack of physical interaction and personal touch ‘")</f>
        <v>Lack of physical interaction and personal touch ‘</v>
      </c>
      <c r="N78" s="1">
        <f>IFERROR(__xludf.DUMMYFUNCTION("""COMPUTED_VALUE"""),5.0)</f>
        <v>5</v>
      </c>
      <c r="O78" s="1" t="str">
        <f>IFERROR(__xludf.DUMMYFUNCTION("""COMPUTED_VALUE"""),"Offline")</f>
        <v>Offline</v>
      </c>
      <c r="P78" s="1" t="str">
        <f>IFERROR(__xludf.DUMMYFUNCTION("""COMPUTED_VALUE"""),"Compulsion due to pandemic")</f>
        <v>Compulsion due to pandemic</v>
      </c>
      <c r="Q78" s="1" t="str">
        <f>IFERROR(__xludf.DUMMYFUNCTION("""COMPUTED_VALUE"""),"Yes")</f>
        <v>Yes</v>
      </c>
      <c r="R78" s="1" t="str">
        <f>IFERROR(__xludf.DUMMYFUNCTION("""COMPUTED_VALUE"""),"Yes")</f>
        <v>Yes</v>
      </c>
      <c r="S78" s="1" t="str">
        <f>IFERROR(__xludf.DUMMYFUNCTION("""COMPUTED_VALUE"""),"Yes")</f>
        <v>Yes</v>
      </c>
      <c r="T78" s="1" t="str">
        <f>IFERROR(__xludf.DUMMYFUNCTION("""COMPUTED_VALUE"""),"No")</f>
        <v>No</v>
      </c>
      <c r="U78" s="1" t="str">
        <f>IFERROR(__xludf.DUMMYFUNCTION("""COMPUTED_VALUE"""),"Yes")</f>
        <v>Yes</v>
      </c>
      <c r="V78" s="1" t="str">
        <f>IFERROR(__xludf.DUMMYFUNCTION("""COMPUTED_VALUE"""),"Offline")</f>
        <v>Offline</v>
      </c>
      <c r="W78" s="1" t="str">
        <f>IFERROR(__xludf.DUMMYFUNCTION("""COMPUTED_VALUE"""),"No")</f>
        <v>No</v>
      </c>
      <c r="X78" s="1" t="str">
        <f>IFERROR(__xludf.DUMMYFUNCTION("""COMPUTED_VALUE"""),"Yes")</f>
        <v>Yes</v>
      </c>
      <c r="Y78" s="1" t="str">
        <f>IFERROR(__xludf.DUMMYFUNCTION("""COMPUTED_VALUE"""),"Yes")</f>
        <v>Yes</v>
      </c>
      <c r="Z78" s="1" t="str">
        <f>IFERROR(__xludf.DUMMYFUNCTION("""COMPUTED_VALUE"""),"Yes")</f>
        <v>Yes</v>
      </c>
      <c r="AA78" s="1" t="str">
        <f>IFERROR(__xludf.DUMMYFUNCTION("""COMPUTED_VALUE"""),"Yes")</f>
        <v>Yes</v>
      </c>
      <c r="AB78" s="1" t="str">
        <f>IFERROR(__xludf.DUMMYFUNCTION("""COMPUTED_VALUE"""),"No")</f>
        <v>No</v>
      </c>
      <c r="AC78" s="1" t="str">
        <f>IFERROR(__xludf.DUMMYFUNCTION("""COMPUTED_VALUE"""),"No")</f>
        <v>No</v>
      </c>
      <c r="AD7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8" s="1"/>
      <c r="AF78" s="1" t="str">
        <f>IFERROR(__xludf.DUMMYFUNCTION("""COMPUTED_VALUE"""),"None")</f>
        <v>None</v>
      </c>
      <c r="AG78" s="1" t="str">
        <f>IFERROR(__xludf.DUMMYFUNCTION("""COMPUTED_VALUE"""),"Mild: Symptoms effectively managed at home")</f>
        <v>Mild: Symptoms effectively managed at home</v>
      </c>
      <c r="AH78" s="1" t="str">
        <f>IFERROR(__xludf.DUMMYFUNCTION("""COMPUTED_VALUE"""),"First Dose")</f>
        <v>First Dose</v>
      </c>
      <c r="AI78" s="1" t="str">
        <f>IFERROR(__xludf.DUMMYFUNCTION("""COMPUTED_VALUE"""),"No")</f>
        <v>No</v>
      </c>
    </row>
    <row r="79">
      <c r="A79" s="2">
        <f>IFERROR(__xludf.DUMMYFUNCTION("""COMPUTED_VALUE"""),44580.57706157407)</f>
        <v>44580.57706</v>
      </c>
      <c r="B79" s="1" t="str">
        <f>IFERROR(__xludf.DUMMYFUNCTION("""COMPUTED_VALUE"""),"riyanagpal2003@gmail.com")</f>
        <v>riyanagpal2003@gmail.com</v>
      </c>
      <c r="C79" s="1" t="str">
        <f>IFERROR(__xludf.DUMMYFUNCTION("""COMPUTED_VALUE"""),"Riya Nagpal")</f>
        <v>Riya Nagpal</v>
      </c>
      <c r="D79" s="1" t="str">
        <f>IFERROR(__xludf.DUMMYFUNCTION("""COMPUTED_VALUE"""),"B.Com (Hons)")</f>
        <v>B.Com (Hons)</v>
      </c>
      <c r="E79" s="1" t="str">
        <f>IFERROR(__xludf.DUMMYFUNCTION("""COMPUTED_VALUE"""),"21/1520")</f>
        <v>21/1520</v>
      </c>
      <c r="F79" s="3">
        <f>IFERROR(__xludf.DUMMYFUNCTION("""COMPUTED_VALUE"""),8.37608124E9)</f>
        <v>8376081240</v>
      </c>
      <c r="G79" s="1" t="str">
        <f>IFERROR(__xludf.DUMMYFUNCTION("""COMPUTED_VALUE"""),"New Delhi")</f>
        <v>New Delhi</v>
      </c>
      <c r="H79" s="1" t="str">
        <f>IFERROR(__xludf.DUMMYFUNCTION("""COMPUTED_VALUE"""),"Adarsh Public School (New Delhi)")</f>
        <v>Adarsh Public School (New Delhi)</v>
      </c>
      <c r="I79" s="1" t="str">
        <f>IFERROR(__xludf.DUMMYFUNCTION("""COMPUTED_VALUE"""),"Yes")</f>
        <v>Yes</v>
      </c>
      <c r="J79" s="1" t="str">
        <f>IFERROR(__xludf.DUMMYFUNCTION("""COMPUTED_VALUE"""),"Daisy ma'am")</f>
        <v>Daisy ma'am</v>
      </c>
      <c r="K79" s="1" t="str">
        <f>IFERROR(__xludf.DUMMYFUNCTION("""COMPUTED_VALUE"""),"5-6 hours")</f>
        <v>5-6 hours</v>
      </c>
      <c r="L79" s="1" t="str">
        <f>IFERROR(__xludf.DUMMYFUNCTION("""COMPUTED_VALUE"""),"Time saved in travelling, Easy access to online study material")</f>
        <v>Time saved in travelling, Easy access to online study material</v>
      </c>
      <c r="M79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9" s="1">
        <f>IFERROR(__xludf.DUMMYFUNCTION("""COMPUTED_VALUE"""),7.0)</f>
        <v>7</v>
      </c>
      <c r="O79" s="1" t="str">
        <f>IFERROR(__xludf.DUMMYFUNCTION("""COMPUTED_VALUE"""),"Blended Learning (both)")</f>
        <v>Blended Learning (both)</v>
      </c>
      <c r="P79" s="1" t="str">
        <f>IFERROR(__xludf.DUMMYFUNCTION("""COMPUTED_VALUE"""),"Satisfactory")</f>
        <v>Satisfactory</v>
      </c>
      <c r="Q79" s="1" t="str">
        <f>IFERROR(__xludf.DUMMYFUNCTION("""COMPUTED_VALUE"""),"Yes")</f>
        <v>Yes</v>
      </c>
      <c r="R79" s="1" t="str">
        <f>IFERROR(__xludf.DUMMYFUNCTION("""COMPUTED_VALUE"""),"Yes")</f>
        <v>Yes</v>
      </c>
      <c r="S79" s="1" t="str">
        <f>IFERROR(__xludf.DUMMYFUNCTION("""COMPUTED_VALUE"""),"Yes")</f>
        <v>Yes</v>
      </c>
      <c r="T79" s="1" t="str">
        <f>IFERROR(__xludf.DUMMYFUNCTION("""COMPUTED_VALUE"""),"Yes")</f>
        <v>Yes</v>
      </c>
      <c r="U79" s="1" t="str">
        <f>IFERROR(__xludf.DUMMYFUNCTION("""COMPUTED_VALUE"""),"Yes")</f>
        <v>Yes</v>
      </c>
      <c r="V79" s="1" t="str">
        <f>IFERROR(__xludf.DUMMYFUNCTION("""COMPUTED_VALUE"""),"Online")</f>
        <v>Online</v>
      </c>
      <c r="W79" s="1" t="str">
        <f>IFERROR(__xludf.DUMMYFUNCTION("""COMPUTED_VALUE"""),"No")</f>
        <v>No</v>
      </c>
      <c r="X79" s="1" t="str">
        <f>IFERROR(__xludf.DUMMYFUNCTION("""COMPUTED_VALUE"""),"Yes")</f>
        <v>Yes</v>
      </c>
      <c r="Y79" s="1" t="str">
        <f>IFERROR(__xludf.DUMMYFUNCTION("""COMPUTED_VALUE"""),"Yes")</f>
        <v>Yes</v>
      </c>
      <c r="Z79" s="1" t="str">
        <f>IFERROR(__xludf.DUMMYFUNCTION("""COMPUTED_VALUE"""),"Yes")</f>
        <v>Yes</v>
      </c>
      <c r="AA79" s="1" t="str">
        <f>IFERROR(__xludf.DUMMYFUNCTION("""COMPUTED_VALUE"""),"Yes")</f>
        <v>Yes</v>
      </c>
      <c r="AB79" s="1"/>
      <c r="AC79" s="1"/>
      <c r="AD7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9" s="1" t="str">
        <f>IFERROR(__xludf.DUMMYFUNCTION("""COMPUTED_VALUE"""),"To interact more virtually wid my friends, spend more time with my family")</f>
        <v>To interact more virtually wid my friends, spend more time with my family</v>
      </c>
      <c r="AF79" s="1" t="str">
        <f>IFERROR(__xludf.DUMMYFUNCTION("""COMPUTED_VALUE"""),"None")</f>
        <v>None</v>
      </c>
      <c r="AG79" s="1" t="str">
        <f>IFERROR(__xludf.DUMMYFUNCTION("""COMPUTED_VALUE"""),"Mild: Symptoms effectively managed at home")</f>
        <v>Mild: Symptoms effectively managed at home</v>
      </c>
      <c r="AH79" s="1" t="str">
        <f>IFERROR(__xludf.DUMMYFUNCTION("""COMPUTED_VALUE"""),"Second Dose")</f>
        <v>Second Dose</v>
      </c>
      <c r="AI79" s="1" t="str">
        <f>IFERROR(__xludf.DUMMYFUNCTION("""COMPUTED_VALUE"""),"Yes")</f>
        <v>Yes</v>
      </c>
    </row>
    <row r="80">
      <c r="A80" s="2">
        <f>IFERROR(__xludf.DUMMYFUNCTION("""COMPUTED_VALUE"""),44580.57752798612)</f>
        <v>44580.57753</v>
      </c>
      <c r="B80" s="1" t="str">
        <f>IFERROR(__xludf.DUMMYFUNCTION("""COMPUTED_VALUE"""),"khushi1011j@gmail.com")</f>
        <v>khushi1011j@gmail.com</v>
      </c>
      <c r="C80" s="1" t="str">
        <f>IFERROR(__xludf.DUMMYFUNCTION("""COMPUTED_VALUE"""),"Khushi jain")</f>
        <v>Khushi jain</v>
      </c>
      <c r="D80" s="1" t="str">
        <f>IFERROR(__xludf.DUMMYFUNCTION("""COMPUTED_VALUE"""),"B.Com (Hons)")</f>
        <v>B.Com (Hons)</v>
      </c>
      <c r="E80" s="1" t="str">
        <f>IFERROR(__xludf.DUMMYFUNCTION("""COMPUTED_VALUE"""),"1471")</f>
        <v>1471</v>
      </c>
      <c r="F80" s="3">
        <f>IFERROR(__xludf.DUMMYFUNCTION("""COMPUTED_VALUE"""),9.91046468E9)</f>
        <v>9910464680</v>
      </c>
      <c r="G80" s="1" t="str">
        <f>IFERROR(__xludf.DUMMYFUNCTION("""COMPUTED_VALUE"""),"Delhi")</f>
        <v>Delhi</v>
      </c>
      <c r="H80" s="1" t="str">
        <f>IFERROR(__xludf.DUMMYFUNCTION("""COMPUTED_VALUE"""),"Maharaja agrasen model school")</f>
        <v>Maharaja agrasen model school</v>
      </c>
      <c r="I80" s="1" t="str">
        <f>IFERROR(__xludf.DUMMYFUNCTION("""COMPUTED_VALUE"""),"Yes")</f>
        <v>Yes</v>
      </c>
      <c r="J80" s="1" t="str">
        <f>IFERROR(__xludf.DUMMYFUNCTION("""COMPUTED_VALUE"""),"Daisy raj ")</f>
        <v>Daisy raj </v>
      </c>
      <c r="K80" s="1" t="str">
        <f>IFERROR(__xludf.DUMMYFUNCTION("""COMPUTED_VALUE"""),"More than 6 hours")</f>
        <v>More than 6 hours</v>
      </c>
      <c r="L80" s="1"/>
      <c r="M80" s="1" t="str">
        <f>IFERROR(__xludf.DUMMYFUNCTION("""COMPUTED_VALUE"""),"Lack of physical interaction and personal touch ‘")</f>
        <v>Lack of physical interaction and personal touch ‘</v>
      </c>
      <c r="N80" s="1">
        <f>IFERROR(__xludf.DUMMYFUNCTION("""COMPUTED_VALUE"""),6.0)</f>
        <v>6</v>
      </c>
      <c r="O80" s="1" t="str">
        <f>IFERROR(__xludf.DUMMYFUNCTION("""COMPUTED_VALUE"""),"Blended Learning (both)")</f>
        <v>Blended Learning (both)</v>
      </c>
      <c r="P80" s="1" t="str">
        <f>IFERROR(__xludf.DUMMYFUNCTION("""COMPUTED_VALUE"""),"Compulsion due to pandemic")</f>
        <v>Compulsion due to pandemic</v>
      </c>
      <c r="Q80" s="1" t="str">
        <f>IFERROR(__xludf.DUMMYFUNCTION("""COMPUTED_VALUE"""),"Yes")</f>
        <v>Yes</v>
      </c>
      <c r="R80" s="1" t="str">
        <f>IFERROR(__xludf.DUMMYFUNCTION("""COMPUTED_VALUE"""),"Yes")</f>
        <v>Yes</v>
      </c>
      <c r="S80" s="1" t="str">
        <f>IFERROR(__xludf.DUMMYFUNCTION("""COMPUTED_VALUE"""),"Yes")</f>
        <v>Yes</v>
      </c>
      <c r="T80" s="1" t="str">
        <f>IFERROR(__xludf.DUMMYFUNCTION("""COMPUTED_VALUE"""),"Yes")</f>
        <v>Yes</v>
      </c>
      <c r="U80" s="1" t="str">
        <f>IFERROR(__xludf.DUMMYFUNCTION("""COMPUTED_VALUE"""),"Yes")</f>
        <v>Yes</v>
      </c>
      <c r="V80" s="1" t="str">
        <f>IFERROR(__xludf.DUMMYFUNCTION("""COMPUTED_VALUE"""),"Offline")</f>
        <v>Offline</v>
      </c>
      <c r="W80" s="1" t="str">
        <f>IFERROR(__xludf.DUMMYFUNCTION("""COMPUTED_VALUE"""),"Yes")</f>
        <v>Yes</v>
      </c>
      <c r="X80" s="1"/>
      <c r="Y80" s="1" t="str">
        <f>IFERROR(__xludf.DUMMYFUNCTION("""COMPUTED_VALUE"""),"Yes")</f>
        <v>Yes</v>
      </c>
      <c r="Z80" s="1"/>
      <c r="AA80" s="1"/>
      <c r="AB80" s="1"/>
      <c r="AC80" s="1" t="str">
        <f>IFERROR(__xludf.DUMMYFUNCTION("""COMPUTED_VALUE"""),"Yes need help regarding the career ")</f>
        <v>Yes need help regarding the career </v>
      </c>
      <c r="AD80" s="1"/>
      <c r="AE80" s="1"/>
      <c r="AF80" s="1" t="str">
        <f>IFERROR(__xludf.DUMMYFUNCTION("""COMPUTED_VALUE"""),"None")</f>
        <v>None</v>
      </c>
      <c r="AG80" s="1" t="str">
        <f>IFERROR(__xludf.DUMMYFUNCTION("""COMPUTED_VALUE"""),"Mild: Symptoms effectively managed at home")</f>
        <v>Mild: Symptoms effectively managed at home</v>
      </c>
      <c r="AH80" s="1" t="str">
        <f>IFERROR(__xludf.DUMMYFUNCTION("""COMPUTED_VALUE"""),"Second Dose")</f>
        <v>Second Dose</v>
      </c>
      <c r="AI80" s="1" t="str">
        <f>IFERROR(__xludf.DUMMYFUNCTION("""COMPUTED_VALUE"""),"Yes")</f>
        <v>Yes</v>
      </c>
    </row>
    <row r="81">
      <c r="A81" s="2">
        <f>IFERROR(__xludf.DUMMYFUNCTION("""COMPUTED_VALUE"""),44580.580966608795)</f>
        <v>44580.58097</v>
      </c>
      <c r="B81" s="1" t="str">
        <f>IFERROR(__xludf.DUMMYFUNCTION("""COMPUTED_VALUE"""),"imvatspriya@gmail.com")</f>
        <v>imvatspriya@gmail.com</v>
      </c>
      <c r="C81" s="1" t="str">
        <f>IFERROR(__xludf.DUMMYFUNCTION("""COMPUTED_VALUE"""),"Priya")</f>
        <v>Priya</v>
      </c>
      <c r="D81" s="1" t="str">
        <f>IFERROR(__xludf.DUMMYFUNCTION("""COMPUTED_VALUE"""),"B.Com (Hons)")</f>
        <v>B.Com (Hons)</v>
      </c>
      <c r="E81" s="1" t="str">
        <f>IFERROR(__xludf.DUMMYFUNCTION("""COMPUTED_VALUE"""),"21/0839")</f>
        <v>21/0839</v>
      </c>
      <c r="F81" s="3">
        <f>IFERROR(__xludf.DUMMYFUNCTION("""COMPUTED_VALUE"""),9.718606854E9)</f>
        <v>9718606854</v>
      </c>
      <c r="G81" s="1" t="str">
        <f>IFERROR(__xludf.DUMMYFUNCTION("""COMPUTED_VALUE"""),"Delhi")</f>
        <v>Delhi</v>
      </c>
      <c r="H81" s="1" t="str">
        <f>IFERROR(__xludf.DUMMYFUNCTION("""COMPUTED_VALUE"""),"Indra prastha convent sr. sec. School")</f>
        <v>Indra prastha convent sr. sec. School</v>
      </c>
      <c r="I81" s="1" t="str">
        <f>IFERROR(__xludf.DUMMYFUNCTION("""COMPUTED_VALUE"""),"No")</f>
        <v>No</v>
      </c>
      <c r="J81" s="1"/>
      <c r="K81" s="1" t="str">
        <f>IFERROR(__xludf.DUMMYFUNCTION("""COMPUTED_VALUE"""),"4-5 hours")</f>
        <v>4-5 hours</v>
      </c>
      <c r="L81" s="1" t="str">
        <f>IFERROR(__xludf.DUMMYFUNCTION("""COMPUTED_VALUE"""),"Time saved in travelling")</f>
        <v>Time saved in travelling</v>
      </c>
      <c r="M81" s="1" t="str">
        <f>IFERROR(__xludf.DUMMYFUNCTION("""COMPUTED_VALUE"""),"Students are sometimes less involved/engaged (leave the class in between)")</f>
        <v>Students are sometimes less involved/engaged (leave the class in between)</v>
      </c>
      <c r="N81" s="1">
        <f>IFERROR(__xludf.DUMMYFUNCTION("""COMPUTED_VALUE"""),6.0)</f>
        <v>6</v>
      </c>
      <c r="O81" s="1" t="str">
        <f>IFERROR(__xludf.DUMMYFUNCTION("""COMPUTED_VALUE"""),"Blended Learning (both)")</f>
        <v>Blended Learning (both)</v>
      </c>
      <c r="P81" s="1" t="str">
        <f>IFERROR(__xludf.DUMMYFUNCTION("""COMPUTED_VALUE"""),"Compulsion due to pandemic")</f>
        <v>Compulsion due to pandemic</v>
      </c>
      <c r="Q81" s="1" t="str">
        <f>IFERROR(__xludf.DUMMYFUNCTION("""COMPUTED_VALUE"""),"Yes")</f>
        <v>Yes</v>
      </c>
      <c r="R81" s="1" t="str">
        <f>IFERROR(__xludf.DUMMYFUNCTION("""COMPUTED_VALUE"""),"Yes")</f>
        <v>Yes</v>
      </c>
      <c r="S81" s="1" t="str">
        <f>IFERROR(__xludf.DUMMYFUNCTION("""COMPUTED_VALUE"""),"Yes")</f>
        <v>Yes</v>
      </c>
      <c r="T81" s="1" t="str">
        <f>IFERROR(__xludf.DUMMYFUNCTION("""COMPUTED_VALUE"""),"No")</f>
        <v>No</v>
      </c>
      <c r="U81" s="1" t="str">
        <f>IFERROR(__xludf.DUMMYFUNCTION("""COMPUTED_VALUE"""),"Yes")</f>
        <v>Yes</v>
      </c>
      <c r="V81" s="1" t="str">
        <f>IFERROR(__xludf.DUMMYFUNCTION("""COMPUTED_VALUE"""),"Online")</f>
        <v>Online</v>
      </c>
      <c r="W81" s="1" t="str">
        <f>IFERROR(__xludf.DUMMYFUNCTION("""COMPUTED_VALUE"""),"Yes")</f>
        <v>Yes</v>
      </c>
      <c r="X81" s="1" t="str">
        <f>IFERROR(__xludf.DUMMYFUNCTION("""COMPUTED_VALUE"""),"Yes")</f>
        <v>Yes</v>
      </c>
      <c r="Y81" s="1" t="str">
        <f>IFERROR(__xludf.DUMMYFUNCTION("""COMPUTED_VALUE"""),"Yes")</f>
        <v>Yes</v>
      </c>
      <c r="Z81" s="1" t="str">
        <f>IFERROR(__xludf.DUMMYFUNCTION("""COMPUTED_VALUE"""),"Yes")</f>
        <v>Yes</v>
      </c>
      <c r="AA81" s="1" t="str">
        <f>IFERROR(__xludf.DUMMYFUNCTION("""COMPUTED_VALUE"""),"Yes")</f>
        <v>Yes</v>
      </c>
      <c r="AB81" s="1" t="str">
        <f>IFERROR(__xludf.DUMMYFUNCTION("""COMPUTED_VALUE"""),"No")</f>
        <v>No</v>
      </c>
      <c r="AC81" s="1" t="str">
        <f>IFERROR(__xludf.DUMMYFUNCTION("""COMPUTED_VALUE"""),"No")</f>
        <v>No</v>
      </c>
      <c r="AD8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1" s="1"/>
      <c r="AF8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1" s="1" t="str">
        <f>IFERROR(__xludf.DUMMYFUNCTION("""COMPUTED_VALUE"""),"None")</f>
        <v>None</v>
      </c>
      <c r="AH81" s="1" t="str">
        <f>IFERROR(__xludf.DUMMYFUNCTION("""COMPUTED_VALUE"""),"First Dose")</f>
        <v>First Dose</v>
      </c>
      <c r="AI81" s="1" t="str">
        <f>IFERROR(__xludf.DUMMYFUNCTION("""COMPUTED_VALUE"""),"Yes")</f>
        <v>Yes</v>
      </c>
    </row>
    <row r="82">
      <c r="A82" s="2">
        <f>IFERROR(__xludf.DUMMYFUNCTION("""COMPUTED_VALUE"""),44580.585698043986)</f>
        <v>44580.5857</v>
      </c>
      <c r="B82" s="1" t="str">
        <f>IFERROR(__xludf.DUMMYFUNCTION("""COMPUTED_VALUE"""),"deepti.yadav272003@gmail.com")</f>
        <v>deepti.yadav272003@gmail.com</v>
      </c>
      <c r="C82" s="1" t="str">
        <f>IFERROR(__xludf.DUMMYFUNCTION("""COMPUTED_VALUE"""),"Deepti Yadav")</f>
        <v>Deepti Yadav</v>
      </c>
      <c r="D82" s="1" t="str">
        <f>IFERROR(__xludf.DUMMYFUNCTION("""COMPUTED_VALUE"""),"B.Com (Hons)")</f>
        <v>B.Com (Hons)</v>
      </c>
      <c r="E82" s="1" t="str">
        <f>IFERROR(__xludf.DUMMYFUNCTION("""COMPUTED_VALUE"""),"1313")</f>
        <v>1313</v>
      </c>
      <c r="F82" s="3">
        <f>IFERROR(__xludf.DUMMYFUNCTION("""COMPUTED_VALUE"""),9.810913682E9)</f>
        <v>9810913682</v>
      </c>
      <c r="G82" s="1" t="str">
        <f>IFERROR(__xludf.DUMMYFUNCTION("""COMPUTED_VALUE"""),"Haryana")</f>
        <v>Haryana</v>
      </c>
      <c r="H82" s="1" t="str">
        <f>IFERROR(__xludf.DUMMYFUNCTION("""COMPUTED_VALUE"""),"Shalom Hills International School")</f>
        <v>Shalom Hills International School</v>
      </c>
      <c r="I82" s="1" t="str">
        <f>IFERROR(__xludf.DUMMYFUNCTION("""COMPUTED_VALUE"""),"Yes")</f>
        <v>Yes</v>
      </c>
      <c r="J82" s="1" t="str">
        <f>IFERROR(__xludf.DUMMYFUNCTION("""COMPUTED_VALUE"""),"Ms. Daisy Raj")</f>
        <v>Ms. Daisy Raj</v>
      </c>
      <c r="K82" s="1" t="str">
        <f>IFERROR(__xludf.DUMMYFUNCTION("""COMPUTED_VALUE"""),"More than 6 hours")</f>
        <v>More than 6 hours</v>
      </c>
      <c r="L82" s="1" t="str">
        <f>IFERROR(__xludf.DUMMYFUNCTION("""COMPUTED_VALUE"""),"Time saved in travelling")</f>
        <v>Time saved in travelling</v>
      </c>
      <c r="M82" s="1" t="str">
        <f>IFERROR(__xludf.DUMMYFUNCTION("""COMPUTED_VALUE"""),"Lack of physical interaction and personal touch ‘")</f>
        <v>Lack of physical interaction and personal touch ‘</v>
      </c>
      <c r="N82" s="1">
        <f>IFERROR(__xludf.DUMMYFUNCTION("""COMPUTED_VALUE"""),8.0)</f>
        <v>8</v>
      </c>
      <c r="O82" s="1" t="str">
        <f>IFERROR(__xludf.DUMMYFUNCTION("""COMPUTED_VALUE"""),"Blended Learning (both)")</f>
        <v>Blended Learning (both)</v>
      </c>
      <c r="P82" s="1" t="str">
        <f>IFERROR(__xludf.DUMMYFUNCTION("""COMPUTED_VALUE"""),"Compulsion due to pandemic")</f>
        <v>Compulsion due to pandemic</v>
      </c>
      <c r="Q82" s="1" t="str">
        <f>IFERROR(__xludf.DUMMYFUNCTION("""COMPUTED_VALUE"""),"Yes")</f>
        <v>Yes</v>
      </c>
      <c r="R82" s="1" t="str">
        <f>IFERROR(__xludf.DUMMYFUNCTION("""COMPUTED_VALUE"""),"Yes")</f>
        <v>Yes</v>
      </c>
      <c r="S82" s="1" t="str">
        <f>IFERROR(__xludf.DUMMYFUNCTION("""COMPUTED_VALUE"""),"Yes")</f>
        <v>Yes</v>
      </c>
      <c r="T82" s="1" t="str">
        <f>IFERROR(__xludf.DUMMYFUNCTION("""COMPUTED_VALUE"""),"Yes")</f>
        <v>Yes</v>
      </c>
      <c r="U82" s="1" t="str">
        <f>IFERROR(__xludf.DUMMYFUNCTION("""COMPUTED_VALUE"""),"Yes")</f>
        <v>Yes</v>
      </c>
      <c r="V82" s="1" t="str">
        <f>IFERROR(__xludf.DUMMYFUNCTION("""COMPUTED_VALUE"""),"Offline")</f>
        <v>Offline</v>
      </c>
      <c r="W82" s="1" t="str">
        <f>IFERROR(__xludf.DUMMYFUNCTION("""COMPUTED_VALUE"""),"Yes")</f>
        <v>Yes</v>
      </c>
      <c r="X82" s="1" t="str">
        <f>IFERROR(__xludf.DUMMYFUNCTION("""COMPUTED_VALUE"""),"Yes")</f>
        <v>Yes</v>
      </c>
      <c r="Y82" s="1" t="str">
        <f>IFERROR(__xludf.DUMMYFUNCTION("""COMPUTED_VALUE"""),"Yes")</f>
        <v>Yes</v>
      </c>
      <c r="Z82" s="1" t="str">
        <f>IFERROR(__xludf.DUMMYFUNCTION("""COMPUTED_VALUE"""),"Yes")</f>
        <v>Yes</v>
      </c>
      <c r="AA82" s="1" t="str">
        <f>IFERROR(__xludf.DUMMYFUNCTION("""COMPUTED_VALUE"""),"Yes")</f>
        <v>Yes</v>
      </c>
      <c r="AB82" s="1"/>
      <c r="AC82" s="1"/>
      <c r="AD8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2" s="1" t="str">
        <f>IFERROR(__xludf.DUMMYFUNCTION("""COMPUTED_VALUE"""),"Yoga and self help books")</f>
        <v>Yoga and self help books</v>
      </c>
      <c r="AF82" s="1" t="str">
        <f>IFERROR(__xludf.DUMMYFUNCTION("""COMPUTED_VALUE"""),"None")</f>
        <v>None</v>
      </c>
      <c r="AG82" s="1" t="str">
        <f>IFERROR(__xludf.DUMMYFUNCTION("""COMPUTED_VALUE"""),"None")</f>
        <v>None</v>
      </c>
      <c r="AH82" s="1" t="str">
        <f>IFERROR(__xludf.DUMMYFUNCTION("""COMPUTED_VALUE"""),"Second Dose")</f>
        <v>Second Dose</v>
      </c>
      <c r="AI82" s="1" t="str">
        <f>IFERROR(__xludf.DUMMYFUNCTION("""COMPUTED_VALUE"""),"Yes")</f>
        <v>Yes</v>
      </c>
    </row>
    <row r="83">
      <c r="A83" s="2">
        <f>IFERROR(__xludf.DUMMYFUNCTION("""COMPUTED_VALUE"""),44580.5897396875)</f>
        <v>44580.58974</v>
      </c>
      <c r="B83" s="1" t="str">
        <f>IFERROR(__xludf.DUMMYFUNCTION("""COMPUTED_VALUE"""),"sakshisharma02308@gmail.com")</f>
        <v>sakshisharma02308@gmail.com</v>
      </c>
      <c r="C83" s="1" t="str">
        <f>IFERROR(__xludf.DUMMYFUNCTION("""COMPUTED_VALUE"""),"Sakshi Sharma")</f>
        <v>Sakshi Sharma</v>
      </c>
      <c r="D83" s="1" t="str">
        <f>IFERROR(__xludf.DUMMYFUNCTION("""COMPUTED_VALUE"""),"B.Com (Hons)")</f>
        <v>B.Com (Hons)</v>
      </c>
      <c r="E83" s="1" t="str">
        <f>IFERROR(__xludf.DUMMYFUNCTION("""COMPUTED_VALUE"""),"21/1446")</f>
        <v>21/1446</v>
      </c>
      <c r="F83" s="3">
        <f>IFERROR(__xludf.DUMMYFUNCTION("""COMPUTED_VALUE"""),9.812452473E9)</f>
        <v>9812452473</v>
      </c>
      <c r="G83" s="1" t="str">
        <f>IFERROR(__xludf.DUMMYFUNCTION("""COMPUTED_VALUE"""),"Hisar,Haryana")</f>
        <v>Hisar,Haryana</v>
      </c>
      <c r="H83" s="1" t="str">
        <f>IFERROR(__xludf.DUMMYFUNCTION("""COMPUTED_VALUE"""),"Shree Krishna Pranami Public School")</f>
        <v>Shree Krishna Pranami Public School</v>
      </c>
      <c r="I83" s="1" t="str">
        <f>IFERROR(__xludf.DUMMYFUNCTION("""COMPUTED_VALUE"""),"Yes")</f>
        <v>Yes</v>
      </c>
      <c r="J83" s="1" t="str">
        <f>IFERROR(__xludf.DUMMYFUNCTION("""COMPUTED_VALUE"""),"Ms Daisy Raj")</f>
        <v>Ms Daisy Raj</v>
      </c>
      <c r="K83" s="1" t="str">
        <f>IFERROR(__xludf.DUMMYFUNCTION("""COMPUTED_VALUE"""),"5-6 hours")</f>
        <v>5-6 hours</v>
      </c>
      <c r="L83" s="1" t="str">
        <f>IFERROR(__xludf.DUMMYFUNCTION("""COMPUTED_VALUE"""),"Convenience to outstation students")</f>
        <v>Convenience to outstation students</v>
      </c>
      <c r="M83" s="1" t="str">
        <f>IFERROR(__xludf.DUMMYFUNCTION("""COMPUTED_VALUE"""),"Network related disruptions")</f>
        <v>Network related disruptions</v>
      </c>
      <c r="N83" s="1">
        <f>IFERROR(__xludf.DUMMYFUNCTION("""COMPUTED_VALUE"""),5.0)</f>
        <v>5</v>
      </c>
      <c r="O83" s="1" t="str">
        <f>IFERROR(__xludf.DUMMYFUNCTION("""COMPUTED_VALUE"""),"Offline")</f>
        <v>Offline</v>
      </c>
      <c r="P83" s="1" t="str">
        <f>IFERROR(__xludf.DUMMYFUNCTION("""COMPUTED_VALUE"""),"Compulsion due to pandemic")</f>
        <v>Compulsion due to pandemic</v>
      </c>
      <c r="Q83" s="1" t="str">
        <f>IFERROR(__xludf.DUMMYFUNCTION("""COMPUTED_VALUE"""),"Yes")</f>
        <v>Yes</v>
      </c>
      <c r="R83" s="1" t="str">
        <f>IFERROR(__xludf.DUMMYFUNCTION("""COMPUTED_VALUE"""),"Yes")</f>
        <v>Yes</v>
      </c>
      <c r="S83" s="1" t="str">
        <f>IFERROR(__xludf.DUMMYFUNCTION("""COMPUTED_VALUE"""),"Yes")</f>
        <v>Yes</v>
      </c>
      <c r="T83" s="1" t="str">
        <f>IFERROR(__xludf.DUMMYFUNCTION("""COMPUTED_VALUE"""),"Yes")</f>
        <v>Yes</v>
      </c>
      <c r="U83" s="1" t="str">
        <f>IFERROR(__xludf.DUMMYFUNCTION("""COMPUTED_VALUE"""),"Yes")</f>
        <v>Yes</v>
      </c>
      <c r="V83" s="1" t="str">
        <f>IFERROR(__xludf.DUMMYFUNCTION("""COMPUTED_VALUE"""),"Offline")</f>
        <v>Offline</v>
      </c>
      <c r="W83" s="1" t="str">
        <f>IFERROR(__xludf.DUMMYFUNCTION("""COMPUTED_VALUE"""),"Yes")</f>
        <v>Yes</v>
      </c>
      <c r="X83" s="1" t="str">
        <f>IFERROR(__xludf.DUMMYFUNCTION("""COMPUTED_VALUE"""),"Yes")</f>
        <v>Yes</v>
      </c>
      <c r="Y83" s="1" t="str">
        <f>IFERROR(__xludf.DUMMYFUNCTION("""COMPUTED_VALUE"""),"Yes")</f>
        <v>Yes</v>
      </c>
      <c r="Z83" s="1" t="str">
        <f>IFERROR(__xludf.DUMMYFUNCTION("""COMPUTED_VALUE"""),"Yes")</f>
        <v>Yes</v>
      </c>
      <c r="AA83" s="1" t="str">
        <f>IFERROR(__xludf.DUMMYFUNCTION("""COMPUTED_VALUE"""),"Yes")</f>
        <v>Yes</v>
      </c>
      <c r="AB83" s="1" t="str">
        <f>IFERROR(__xludf.DUMMYFUNCTION("""COMPUTED_VALUE"""),"No")</f>
        <v>No</v>
      </c>
      <c r="AC83" s="1" t="str">
        <f>IFERROR(__xludf.DUMMYFUNCTION("""COMPUTED_VALUE"""),"Yes.")</f>
        <v>Yes.</v>
      </c>
      <c r="AD8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3" s="1" t="str">
        <f>IFERROR(__xludf.DUMMYFUNCTION("""COMPUTED_VALUE"""),"I do meditation .")</f>
        <v>I do meditation .</v>
      </c>
      <c r="AF8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3" s="1" t="str">
        <f>IFERROR(__xludf.DUMMYFUNCTION("""COMPUTED_VALUE"""),"None")</f>
        <v>None</v>
      </c>
      <c r="AH83" s="1" t="str">
        <f>IFERROR(__xludf.DUMMYFUNCTION("""COMPUTED_VALUE"""),"Second Dose")</f>
        <v>Second Dose</v>
      </c>
      <c r="AI83" s="1" t="str">
        <f>IFERROR(__xludf.DUMMYFUNCTION("""COMPUTED_VALUE"""),"Yes")</f>
        <v>Yes</v>
      </c>
    </row>
    <row r="84">
      <c r="A84" s="2">
        <f>IFERROR(__xludf.DUMMYFUNCTION("""COMPUTED_VALUE"""),44580.60395581019)</f>
        <v>44580.60396</v>
      </c>
      <c r="B84" s="1" t="str">
        <f>IFERROR(__xludf.DUMMYFUNCTION("""COMPUTED_VALUE"""),"preetijoshi2903@gmail.com")</f>
        <v>preetijoshi2903@gmail.com</v>
      </c>
      <c r="C84" s="1" t="str">
        <f>IFERROR(__xludf.DUMMYFUNCTION("""COMPUTED_VALUE"""),"Preeti Joshi")</f>
        <v>Preeti Joshi</v>
      </c>
      <c r="D84" s="1" t="str">
        <f>IFERROR(__xludf.DUMMYFUNCTION("""COMPUTED_VALUE"""),"B.Com (Hons)")</f>
        <v>B.Com (Hons)</v>
      </c>
      <c r="E84" s="1" t="str">
        <f>IFERROR(__xludf.DUMMYFUNCTION("""COMPUTED_VALUE"""),"1225")</f>
        <v>1225</v>
      </c>
      <c r="F84" s="3">
        <f>IFERROR(__xludf.DUMMYFUNCTION("""COMPUTED_VALUE"""),7.300969704E9)</f>
        <v>7300969704</v>
      </c>
      <c r="G84" s="1" t="str">
        <f>IFERROR(__xludf.DUMMYFUNCTION("""COMPUTED_VALUE"""),"Uttrakhand ")</f>
        <v>Uttrakhand </v>
      </c>
      <c r="H84" s="1" t="str">
        <f>IFERROR(__xludf.DUMMYFUNCTION("""COMPUTED_VALUE"""),"Jawahar Navodaya vidyalaya Champawat")</f>
        <v>Jawahar Navodaya vidyalaya Champawat</v>
      </c>
      <c r="I84" s="1" t="str">
        <f>IFERROR(__xludf.DUMMYFUNCTION("""COMPUTED_VALUE"""),"Yes")</f>
        <v>Yes</v>
      </c>
      <c r="J84" s="1" t="str">
        <f>IFERROR(__xludf.DUMMYFUNCTION("""COMPUTED_VALUE"""),"Daisy Raj ")</f>
        <v>Daisy Raj </v>
      </c>
      <c r="K84" s="1" t="str">
        <f>IFERROR(__xludf.DUMMYFUNCTION("""COMPUTED_VALUE"""),"More than 6 hours")</f>
        <v>More than 6 hours</v>
      </c>
      <c r="L84" s="1" t="str">
        <f>IFERROR(__xludf.DUMMYFUNCTION("""COMPUTED_VALUE"""),"Other")</f>
        <v>Other</v>
      </c>
      <c r="M84" s="1" t="str">
        <f>IFERROR(__xludf.DUMMYFUNCTION("""COMPUTED_VALUE"""),"Lack of physical interaction and personal touch ‘")</f>
        <v>Lack of physical interaction and personal touch ‘</v>
      </c>
      <c r="N84" s="1">
        <f>IFERROR(__xludf.DUMMYFUNCTION("""COMPUTED_VALUE"""),9.0)</f>
        <v>9</v>
      </c>
      <c r="O84" s="1" t="str">
        <f>IFERROR(__xludf.DUMMYFUNCTION("""COMPUTED_VALUE"""),"Blended Learning (both)")</f>
        <v>Blended Learning (both)</v>
      </c>
      <c r="P84" s="1" t="str">
        <f>IFERROR(__xludf.DUMMYFUNCTION("""COMPUTED_VALUE"""),"Satisfactory")</f>
        <v>Satisfactory</v>
      </c>
      <c r="Q84" s="1" t="str">
        <f>IFERROR(__xludf.DUMMYFUNCTION("""COMPUTED_VALUE"""),"No")</f>
        <v>No</v>
      </c>
      <c r="R84" s="1" t="str">
        <f>IFERROR(__xludf.DUMMYFUNCTION("""COMPUTED_VALUE"""),"Yes")</f>
        <v>Yes</v>
      </c>
      <c r="S84" s="1" t="str">
        <f>IFERROR(__xludf.DUMMYFUNCTION("""COMPUTED_VALUE"""),"Yes")</f>
        <v>Yes</v>
      </c>
      <c r="T84" s="1" t="str">
        <f>IFERROR(__xludf.DUMMYFUNCTION("""COMPUTED_VALUE"""),"No")</f>
        <v>No</v>
      </c>
      <c r="U84" s="1" t="str">
        <f>IFERROR(__xludf.DUMMYFUNCTION("""COMPUTED_VALUE"""),"Yes")</f>
        <v>Yes</v>
      </c>
      <c r="V84" s="1" t="str">
        <f>IFERROR(__xludf.DUMMYFUNCTION("""COMPUTED_VALUE"""),"Online")</f>
        <v>Online</v>
      </c>
      <c r="W84" s="1" t="str">
        <f>IFERROR(__xludf.DUMMYFUNCTION("""COMPUTED_VALUE"""),"No")</f>
        <v>No</v>
      </c>
      <c r="X84" s="1" t="str">
        <f>IFERROR(__xludf.DUMMYFUNCTION("""COMPUTED_VALUE"""),"Yes")</f>
        <v>Yes</v>
      </c>
      <c r="Y84" s="1" t="str">
        <f>IFERROR(__xludf.DUMMYFUNCTION("""COMPUTED_VALUE"""),"Yes")</f>
        <v>Yes</v>
      </c>
      <c r="Z84" s="1" t="str">
        <f>IFERROR(__xludf.DUMMYFUNCTION("""COMPUTED_VALUE"""),"Yes")</f>
        <v>Yes</v>
      </c>
      <c r="AA84" s="1" t="str">
        <f>IFERROR(__xludf.DUMMYFUNCTION("""COMPUTED_VALUE"""),"Yes")</f>
        <v>Yes</v>
      </c>
      <c r="AB84" s="1"/>
      <c r="AC84" s="1"/>
      <c r="AD84" s="1" t="str">
        <f>IFERROR(__xludf.DUMMYFUNCTION("""COMPUTED_VALUE"""),"None")</f>
        <v>None</v>
      </c>
      <c r="AE84" s="1"/>
      <c r="AF84" s="1" t="str">
        <f>IFERROR(__xludf.DUMMYFUNCTION("""COMPUTED_VALUE"""),"None")</f>
        <v>None</v>
      </c>
      <c r="AG84" s="1" t="str">
        <f>IFERROR(__xludf.DUMMYFUNCTION("""COMPUTED_VALUE"""),"None")</f>
        <v>None</v>
      </c>
      <c r="AH84" s="1" t="str">
        <f>IFERROR(__xludf.DUMMYFUNCTION("""COMPUTED_VALUE"""),"Second Dose")</f>
        <v>Second Dose</v>
      </c>
      <c r="AI84" s="1" t="str">
        <f>IFERROR(__xludf.DUMMYFUNCTION("""COMPUTED_VALUE"""),"Yes")</f>
        <v>Yes</v>
      </c>
    </row>
    <row r="85">
      <c r="A85" s="2">
        <f>IFERROR(__xludf.DUMMYFUNCTION("""COMPUTED_VALUE"""),44580.61990601852)</f>
        <v>44580.61991</v>
      </c>
      <c r="B85" s="1" t="str">
        <f>IFERROR(__xludf.DUMMYFUNCTION("""COMPUTED_VALUE"""),"kaurbaljeet8621@gmail.com")</f>
        <v>kaurbaljeet8621@gmail.com</v>
      </c>
      <c r="C85" s="1" t="str">
        <f>IFERROR(__xludf.DUMMYFUNCTION("""COMPUTED_VALUE"""),"Baljeet Kaur")</f>
        <v>Baljeet Kaur</v>
      </c>
      <c r="D85" s="1" t="str">
        <f>IFERROR(__xludf.DUMMYFUNCTION("""COMPUTED_VALUE"""),"B.Com (Hons)")</f>
        <v>B.Com (Hons)</v>
      </c>
      <c r="E85" s="1" t="str">
        <f>IFERROR(__xludf.DUMMYFUNCTION("""COMPUTED_VALUE"""),"21/1353")</f>
        <v>21/1353</v>
      </c>
      <c r="F85" s="3">
        <f>IFERROR(__xludf.DUMMYFUNCTION("""COMPUTED_VALUE"""),8.882786346E9)</f>
        <v>8882786346</v>
      </c>
      <c r="G85" s="1" t="str">
        <f>IFERROR(__xludf.DUMMYFUNCTION("""COMPUTED_VALUE"""),"New Delhi")</f>
        <v>New Delhi</v>
      </c>
      <c r="H85" s="1" t="str">
        <f>IFERROR(__xludf.DUMMYFUNCTION("""COMPUTED_VALUE"""),"Holy Convent Sr Sec school")</f>
        <v>Holy Convent Sr Sec school</v>
      </c>
      <c r="I85" s="1" t="str">
        <f>IFERROR(__xludf.DUMMYFUNCTION("""COMPUTED_VALUE"""),"Yes")</f>
        <v>Yes</v>
      </c>
      <c r="J85" s="1" t="str">
        <f>IFERROR(__xludf.DUMMYFUNCTION("""COMPUTED_VALUE"""),"Daisy Raj")</f>
        <v>Daisy Raj</v>
      </c>
      <c r="K85" s="1" t="str">
        <f>IFERROR(__xludf.DUMMYFUNCTION("""COMPUTED_VALUE"""),"5-6 hours")</f>
        <v>5-6 hours</v>
      </c>
      <c r="L85" s="1" t="str">
        <f>IFERROR(__xludf.DUMMYFUNCTION("""COMPUTED_VALUE"""),"Time saved in travelling")</f>
        <v>Time saved in travelling</v>
      </c>
      <c r="M85" s="1" t="str">
        <f>IFERROR(__xludf.DUMMYFUNCTION("""COMPUTED_VALUE"""),"Network related disruptions")</f>
        <v>Network related disruptions</v>
      </c>
      <c r="N85" s="1">
        <f>IFERROR(__xludf.DUMMYFUNCTION("""COMPUTED_VALUE"""),8.0)</f>
        <v>8</v>
      </c>
      <c r="O85" s="1" t="str">
        <f>IFERROR(__xludf.DUMMYFUNCTION("""COMPUTED_VALUE"""),"Offline")</f>
        <v>Offline</v>
      </c>
      <c r="P85" s="1" t="str">
        <f>IFERROR(__xludf.DUMMYFUNCTION("""COMPUTED_VALUE"""),"Satisfactory")</f>
        <v>Satisfactory</v>
      </c>
      <c r="Q85" s="1" t="str">
        <f>IFERROR(__xludf.DUMMYFUNCTION("""COMPUTED_VALUE"""),"Yes")</f>
        <v>Yes</v>
      </c>
      <c r="R85" s="1" t="str">
        <f>IFERROR(__xludf.DUMMYFUNCTION("""COMPUTED_VALUE"""),"Yes")</f>
        <v>Yes</v>
      </c>
      <c r="S85" s="1" t="str">
        <f>IFERROR(__xludf.DUMMYFUNCTION("""COMPUTED_VALUE"""),"Yes")</f>
        <v>Yes</v>
      </c>
      <c r="T85" s="1" t="str">
        <f>IFERROR(__xludf.DUMMYFUNCTION("""COMPUTED_VALUE"""),"No")</f>
        <v>No</v>
      </c>
      <c r="U85" s="1" t="str">
        <f>IFERROR(__xludf.DUMMYFUNCTION("""COMPUTED_VALUE"""),"Yes")</f>
        <v>Yes</v>
      </c>
      <c r="V85" s="1" t="str">
        <f>IFERROR(__xludf.DUMMYFUNCTION("""COMPUTED_VALUE"""),"Online")</f>
        <v>Online</v>
      </c>
      <c r="W85" s="1" t="str">
        <f>IFERROR(__xludf.DUMMYFUNCTION("""COMPUTED_VALUE"""),"Yes")</f>
        <v>Yes</v>
      </c>
      <c r="X85" s="1" t="str">
        <f>IFERROR(__xludf.DUMMYFUNCTION("""COMPUTED_VALUE"""),"No")</f>
        <v>No</v>
      </c>
      <c r="Y85" s="1" t="str">
        <f>IFERROR(__xludf.DUMMYFUNCTION("""COMPUTED_VALUE"""),"Yes")</f>
        <v>Yes</v>
      </c>
      <c r="Z85" s="1" t="str">
        <f>IFERROR(__xludf.DUMMYFUNCTION("""COMPUTED_VALUE"""),"Yes")</f>
        <v>Yes</v>
      </c>
      <c r="AA85" s="1" t="str">
        <f>IFERROR(__xludf.DUMMYFUNCTION("""COMPUTED_VALUE"""),"Yes")</f>
        <v>Yes</v>
      </c>
      <c r="AB85" s="1"/>
      <c r="AC85" s="1" t="str">
        <f>IFERROR(__xludf.DUMMYFUNCTION("""COMPUTED_VALUE"""),"No")</f>
        <v>No</v>
      </c>
      <c r="AD8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5" s="1" t="str">
        <f>IFERROR(__xludf.DUMMYFUNCTION("""COMPUTED_VALUE"""),"Music ")</f>
        <v>Music </v>
      </c>
      <c r="AF8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5" s="1" t="str">
        <f>IFERROR(__xludf.DUMMYFUNCTION("""COMPUTED_VALUE"""),"None")</f>
        <v>None</v>
      </c>
      <c r="AH85" s="1" t="str">
        <f>IFERROR(__xludf.DUMMYFUNCTION("""COMPUTED_VALUE"""),"First Dose")</f>
        <v>First Dose</v>
      </c>
      <c r="AI85" s="1" t="str">
        <f>IFERROR(__xludf.DUMMYFUNCTION("""COMPUTED_VALUE"""),"No")</f>
        <v>No</v>
      </c>
    </row>
    <row r="86">
      <c r="A86" s="2">
        <f>IFERROR(__xludf.DUMMYFUNCTION("""COMPUTED_VALUE"""),44580.62034079861)</f>
        <v>44580.62034</v>
      </c>
      <c r="B86" s="1" t="str">
        <f>IFERROR(__xludf.DUMMYFUNCTION("""COMPUTED_VALUE"""),"bhavyasharma1003@gmail.com")</f>
        <v>bhavyasharma1003@gmail.com</v>
      </c>
      <c r="C86" s="1" t="str">
        <f>IFERROR(__xludf.DUMMYFUNCTION("""COMPUTED_VALUE"""),"Bhavya sharma")</f>
        <v>Bhavya sharma</v>
      </c>
      <c r="D86" s="1" t="str">
        <f>IFERROR(__xludf.DUMMYFUNCTION("""COMPUTED_VALUE"""),"B.Com (Hons)")</f>
        <v>B.Com (Hons)</v>
      </c>
      <c r="E86" s="1" t="str">
        <f>IFERROR(__xludf.DUMMYFUNCTION("""COMPUTED_VALUE"""),"21/0822")</f>
        <v>21/0822</v>
      </c>
      <c r="F86" s="3">
        <f>IFERROR(__xludf.DUMMYFUNCTION("""COMPUTED_VALUE"""),9.31132005E9)</f>
        <v>9311320050</v>
      </c>
      <c r="G86" s="1" t="str">
        <f>IFERROR(__xludf.DUMMYFUNCTION("""COMPUTED_VALUE"""),"Delhi")</f>
        <v>Delhi</v>
      </c>
      <c r="H86" s="1" t="str">
        <f>IFERROR(__xludf.DUMMYFUNCTION("""COMPUTED_VALUE"""),"Bhai parmanand vidya mandir")</f>
        <v>Bhai parmanand vidya mandir</v>
      </c>
      <c r="I86" s="1" t="str">
        <f>IFERROR(__xludf.DUMMYFUNCTION("""COMPUTED_VALUE"""),"Yes")</f>
        <v>Yes</v>
      </c>
      <c r="J86" s="1" t="str">
        <f>IFERROR(__xludf.DUMMYFUNCTION("""COMPUTED_VALUE"""),"Ms priyanaka")</f>
        <v>Ms priyanaka</v>
      </c>
      <c r="K86" s="1" t="str">
        <f>IFERROR(__xludf.DUMMYFUNCTION("""COMPUTED_VALUE"""),"More than 6 hours")</f>
        <v>More than 6 hours</v>
      </c>
      <c r="L86" s="1" t="str">
        <f>IFERROR(__xludf.DUMMYFUNCTION("""COMPUTED_VALUE"""),"Convenience to outstation students")</f>
        <v>Convenience to outstation students</v>
      </c>
      <c r="M86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86" s="1">
        <f>IFERROR(__xludf.DUMMYFUNCTION("""COMPUTED_VALUE"""),3.0)</f>
        <v>3</v>
      </c>
      <c r="O86" s="1" t="str">
        <f>IFERROR(__xludf.DUMMYFUNCTION("""COMPUTED_VALUE"""),"Offline")</f>
        <v>Offline</v>
      </c>
      <c r="P86" s="1" t="str">
        <f>IFERROR(__xludf.DUMMYFUNCTION("""COMPUTED_VALUE"""),"Compulsion due to pandemic")</f>
        <v>Compulsion due to pandemic</v>
      </c>
      <c r="Q86" s="1" t="str">
        <f>IFERROR(__xludf.DUMMYFUNCTION("""COMPUTED_VALUE"""),"Yes")</f>
        <v>Yes</v>
      </c>
      <c r="R86" s="1" t="str">
        <f>IFERROR(__xludf.DUMMYFUNCTION("""COMPUTED_VALUE"""),"Yes")</f>
        <v>Yes</v>
      </c>
      <c r="S86" s="1" t="str">
        <f>IFERROR(__xludf.DUMMYFUNCTION("""COMPUTED_VALUE"""),"Yes")</f>
        <v>Yes</v>
      </c>
      <c r="T86" s="1" t="str">
        <f>IFERROR(__xludf.DUMMYFUNCTION("""COMPUTED_VALUE"""),"Yes")</f>
        <v>Yes</v>
      </c>
      <c r="U86" s="1" t="str">
        <f>IFERROR(__xludf.DUMMYFUNCTION("""COMPUTED_VALUE"""),"Yes")</f>
        <v>Yes</v>
      </c>
      <c r="V86" s="1"/>
      <c r="W86" s="1" t="str">
        <f>IFERROR(__xludf.DUMMYFUNCTION("""COMPUTED_VALUE"""),"Yes")</f>
        <v>Yes</v>
      </c>
      <c r="X86" s="1"/>
      <c r="Y86" s="1" t="str">
        <f>IFERROR(__xludf.DUMMYFUNCTION("""COMPUTED_VALUE"""),"Yes")</f>
        <v>Yes</v>
      </c>
      <c r="Z86" s="1" t="str">
        <f>IFERROR(__xludf.DUMMYFUNCTION("""COMPUTED_VALUE"""),"Yes")</f>
        <v>Yes</v>
      </c>
      <c r="AA86" s="1" t="str">
        <f>IFERROR(__xludf.DUMMYFUNCTION("""COMPUTED_VALUE"""),"Yes")</f>
        <v>Yes</v>
      </c>
      <c r="AB86" s="1"/>
      <c r="AC86" s="1"/>
      <c r="AD8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6" s="1"/>
      <c r="AF86" s="1" t="str">
        <f>IFERROR(__xludf.DUMMYFUNCTION("""COMPUTED_VALUE"""),"None")</f>
        <v>None</v>
      </c>
      <c r="AG86" s="1" t="str">
        <f>IFERROR(__xludf.DUMMYFUNCTION("""COMPUTED_VALUE"""),"None")</f>
        <v>None</v>
      </c>
      <c r="AH86" s="1" t="str">
        <f>IFERROR(__xludf.DUMMYFUNCTION("""COMPUTED_VALUE"""),"Second Dose")</f>
        <v>Second Dose</v>
      </c>
      <c r="AI86" s="1" t="str">
        <f>IFERROR(__xludf.DUMMYFUNCTION("""COMPUTED_VALUE"""),"Yes")</f>
        <v>Yes</v>
      </c>
    </row>
    <row r="87">
      <c r="A87" s="2">
        <f>IFERROR(__xludf.DUMMYFUNCTION("""COMPUTED_VALUE"""),44580.6252808912)</f>
        <v>44580.62528</v>
      </c>
      <c r="B87" s="1" t="str">
        <f>IFERROR(__xludf.DUMMYFUNCTION("""COMPUTED_VALUE"""),"nayonika.kanishka@gmail.com")</f>
        <v>nayonika.kanishka@gmail.com</v>
      </c>
      <c r="C87" s="1" t="str">
        <f>IFERROR(__xludf.DUMMYFUNCTION("""COMPUTED_VALUE"""),"Nayonika Chaudhary ")</f>
        <v>Nayonika Chaudhary </v>
      </c>
      <c r="D87" s="1" t="str">
        <f>IFERROR(__xludf.DUMMYFUNCTION("""COMPUTED_VALUE"""),"B.Com (Hons)")</f>
        <v>B.Com (Hons)</v>
      </c>
      <c r="E87" s="1" t="str">
        <f>IFERROR(__xludf.DUMMYFUNCTION("""COMPUTED_VALUE"""),"21/1284")</f>
        <v>21/1284</v>
      </c>
      <c r="F87" s="3">
        <f>IFERROR(__xludf.DUMMYFUNCTION("""COMPUTED_VALUE"""),8.587977534E9)</f>
        <v>8587977534</v>
      </c>
      <c r="G87" s="1" t="str">
        <f>IFERROR(__xludf.DUMMYFUNCTION("""COMPUTED_VALUE"""),"Ghaziabad, Uttar Pradesh ")</f>
        <v>Ghaziabad, Uttar Pradesh </v>
      </c>
      <c r="H87" s="1" t="str">
        <f>IFERROR(__xludf.DUMMYFUNCTION("""COMPUTED_VALUE"""),"Ryan International School, Ghaziabad ")</f>
        <v>Ryan International School, Ghaziabad </v>
      </c>
      <c r="I87" s="1" t="str">
        <f>IFERROR(__xludf.DUMMYFUNCTION("""COMPUTED_VALUE"""),"Yes")</f>
        <v>Yes</v>
      </c>
      <c r="J87" s="1" t="str">
        <f>IFERROR(__xludf.DUMMYFUNCTION("""COMPUTED_VALUE"""),"Ms. Daisy Raj")</f>
        <v>Ms. Daisy Raj</v>
      </c>
      <c r="K87" s="1" t="str">
        <f>IFERROR(__xludf.DUMMYFUNCTION("""COMPUTED_VALUE"""),"More than 6 hours")</f>
        <v>More than 6 hours</v>
      </c>
      <c r="L87" s="1" t="str">
        <f>IFERROR(__xludf.DUMMYFUNCTION("""COMPUTED_VALUE"""),"Time saved in travelling, Easy access to online study material")</f>
        <v>Time saved in travelling, Easy access to online study material</v>
      </c>
      <c r="M8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87" s="1">
        <f>IFERROR(__xludf.DUMMYFUNCTION("""COMPUTED_VALUE"""),7.0)</f>
        <v>7</v>
      </c>
      <c r="O87" s="1" t="str">
        <f>IFERROR(__xludf.DUMMYFUNCTION("""COMPUTED_VALUE"""),"Blended Learning (both)")</f>
        <v>Blended Learning (both)</v>
      </c>
      <c r="P87" s="1" t="str">
        <f>IFERROR(__xludf.DUMMYFUNCTION("""COMPUTED_VALUE"""),"Compulsion due to pandemic")</f>
        <v>Compulsion due to pandemic</v>
      </c>
      <c r="Q87" s="1" t="str">
        <f>IFERROR(__xludf.DUMMYFUNCTION("""COMPUTED_VALUE"""),"No")</f>
        <v>No</v>
      </c>
      <c r="R87" s="1" t="str">
        <f>IFERROR(__xludf.DUMMYFUNCTION("""COMPUTED_VALUE"""),"Yes")</f>
        <v>Yes</v>
      </c>
      <c r="S87" s="1" t="str">
        <f>IFERROR(__xludf.DUMMYFUNCTION("""COMPUTED_VALUE"""),"Yes")</f>
        <v>Yes</v>
      </c>
      <c r="T87" s="1" t="str">
        <f>IFERROR(__xludf.DUMMYFUNCTION("""COMPUTED_VALUE"""),"Yes")</f>
        <v>Yes</v>
      </c>
      <c r="U87" s="1" t="str">
        <f>IFERROR(__xludf.DUMMYFUNCTION("""COMPUTED_VALUE"""),"Yes")</f>
        <v>Yes</v>
      </c>
      <c r="V87" s="1" t="str">
        <f>IFERROR(__xludf.DUMMYFUNCTION("""COMPUTED_VALUE"""),"Offline")</f>
        <v>Offline</v>
      </c>
      <c r="W87" s="1" t="str">
        <f>IFERROR(__xludf.DUMMYFUNCTION("""COMPUTED_VALUE"""),"No")</f>
        <v>No</v>
      </c>
      <c r="X87" s="1" t="str">
        <f>IFERROR(__xludf.DUMMYFUNCTION("""COMPUTED_VALUE"""),"Yes")</f>
        <v>Yes</v>
      </c>
      <c r="Y87" s="1" t="str">
        <f>IFERROR(__xludf.DUMMYFUNCTION("""COMPUTED_VALUE"""),"Yes")</f>
        <v>Yes</v>
      </c>
      <c r="Z87" s="1" t="str">
        <f>IFERROR(__xludf.DUMMYFUNCTION("""COMPUTED_VALUE"""),"No")</f>
        <v>No</v>
      </c>
      <c r="AA87" s="1" t="str">
        <f>IFERROR(__xludf.DUMMYFUNCTION("""COMPUTED_VALUE"""),"Yes")</f>
        <v>Yes</v>
      </c>
      <c r="AB87" s="1" t="str">
        <f>IFERROR(__xludf.DUMMYFUNCTION("""COMPUTED_VALUE"""),"No")</f>
        <v>No</v>
      </c>
      <c r="AC87" s="1" t="str">
        <f>IFERROR(__xludf.DUMMYFUNCTION("""COMPUTED_VALUE"""),"Never")</f>
        <v>Never</v>
      </c>
      <c r="AD8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7" s="1" t="str">
        <f>IFERROR(__xludf.DUMMYFUNCTION("""COMPUTED_VALUE"""),"I started listening songs everyday to be relieved from stress every once in a while .")</f>
        <v>I started listening songs everyday to be relieved from stress every once in a while .</v>
      </c>
      <c r="AF87" s="1" t="str">
        <f>IFERROR(__xludf.DUMMYFUNCTION("""COMPUTED_VALUE"""),"None")</f>
        <v>None</v>
      </c>
      <c r="AG87" s="1" t="str">
        <f>IFERROR(__xludf.DUMMYFUNCTION("""COMPUTED_VALUE"""),"Mild: Symptoms effectively managed at home")</f>
        <v>Mild: Symptoms effectively managed at home</v>
      </c>
      <c r="AH87" s="1" t="str">
        <f>IFERROR(__xludf.DUMMYFUNCTION("""COMPUTED_VALUE"""),"Second Dose")</f>
        <v>Second Dose</v>
      </c>
      <c r="AI87" s="1" t="str">
        <f>IFERROR(__xludf.DUMMYFUNCTION("""COMPUTED_VALUE"""),"Yes")</f>
        <v>Yes</v>
      </c>
    </row>
    <row r="88">
      <c r="A88" s="2">
        <f>IFERROR(__xludf.DUMMYFUNCTION("""COMPUTED_VALUE"""),44580.64963734953)</f>
        <v>44580.64964</v>
      </c>
      <c r="B88" s="1" t="str">
        <f>IFERROR(__xludf.DUMMYFUNCTION("""COMPUTED_VALUE"""),"shrelox@gmail.com")</f>
        <v>shrelox@gmail.com</v>
      </c>
      <c r="C88" s="1" t="str">
        <f>IFERROR(__xludf.DUMMYFUNCTION("""COMPUTED_VALUE"""),"Shreeya Mathur")</f>
        <v>Shreeya Mathur</v>
      </c>
      <c r="D88" s="1" t="str">
        <f>IFERROR(__xludf.DUMMYFUNCTION("""COMPUTED_VALUE"""),"B.Com (Hons)")</f>
        <v>B.Com (Hons)</v>
      </c>
      <c r="E88" s="1" t="str">
        <f>IFERROR(__xludf.DUMMYFUNCTION("""COMPUTED_VALUE"""),"21/1397")</f>
        <v>21/1397</v>
      </c>
      <c r="F88" s="3">
        <f>IFERROR(__xludf.DUMMYFUNCTION("""COMPUTED_VALUE"""),8.860020494E9)</f>
        <v>8860020494</v>
      </c>
      <c r="G88" s="1" t="str">
        <f>IFERROR(__xludf.DUMMYFUNCTION("""COMPUTED_VALUE"""),"New Delhi")</f>
        <v>New Delhi</v>
      </c>
      <c r="H88" s="1" t="str">
        <f>IFERROR(__xludf.DUMMYFUNCTION("""COMPUTED_VALUE"""),"Montfort School")</f>
        <v>Montfort School</v>
      </c>
      <c r="I88" s="1" t="str">
        <f>IFERROR(__xludf.DUMMYFUNCTION("""COMPUTED_VALUE"""),"Yes")</f>
        <v>Yes</v>
      </c>
      <c r="J88" s="1" t="str">
        <f>IFERROR(__xludf.DUMMYFUNCTION("""COMPUTED_VALUE"""),"Ms. Daisy Raj")</f>
        <v>Ms. Daisy Raj</v>
      </c>
      <c r="K88" s="1" t="str">
        <f>IFERROR(__xludf.DUMMYFUNCTION("""COMPUTED_VALUE"""),"5-6 hours")</f>
        <v>5-6 hours</v>
      </c>
      <c r="L88" s="1" t="str">
        <f>IFERROR(__xludf.DUMMYFUNCTION("""COMPUTED_VALUE"""),"Time saved in travelling")</f>
        <v>Time saved in travelling</v>
      </c>
      <c r="M88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88" s="1">
        <f>IFERROR(__xludf.DUMMYFUNCTION("""COMPUTED_VALUE"""),5.0)</f>
        <v>5</v>
      </c>
      <c r="O88" s="1" t="str">
        <f>IFERROR(__xludf.DUMMYFUNCTION("""COMPUTED_VALUE"""),"Offline")</f>
        <v>Offline</v>
      </c>
      <c r="P88" s="1" t="str">
        <f>IFERROR(__xludf.DUMMYFUNCTION("""COMPUTED_VALUE"""),"Compulsion due to pandemic")</f>
        <v>Compulsion due to pandemic</v>
      </c>
      <c r="Q88" s="1" t="str">
        <f>IFERROR(__xludf.DUMMYFUNCTION("""COMPUTED_VALUE"""),"Yes")</f>
        <v>Yes</v>
      </c>
      <c r="R88" s="1" t="str">
        <f>IFERROR(__xludf.DUMMYFUNCTION("""COMPUTED_VALUE"""),"Yes")</f>
        <v>Yes</v>
      </c>
      <c r="S88" s="1" t="str">
        <f>IFERROR(__xludf.DUMMYFUNCTION("""COMPUTED_VALUE"""),"Yes")</f>
        <v>Yes</v>
      </c>
      <c r="T88" s="1" t="str">
        <f>IFERROR(__xludf.DUMMYFUNCTION("""COMPUTED_VALUE"""),"Yes")</f>
        <v>Yes</v>
      </c>
      <c r="U88" s="1" t="str">
        <f>IFERROR(__xludf.DUMMYFUNCTION("""COMPUTED_VALUE"""),"Yes")</f>
        <v>Yes</v>
      </c>
      <c r="V88" s="1"/>
      <c r="W88" s="1" t="str">
        <f>IFERROR(__xludf.DUMMYFUNCTION("""COMPUTED_VALUE"""),"Yes")</f>
        <v>Yes</v>
      </c>
      <c r="X88" s="1" t="str">
        <f>IFERROR(__xludf.DUMMYFUNCTION("""COMPUTED_VALUE"""),"No")</f>
        <v>No</v>
      </c>
      <c r="Y88" s="1" t="str">
        <f>IFERROR(__xludf.DUMMYFUNCTION("""COMPUTED_VALUE"""),"Yes")</f>
        <v>Yes</v>
      </c>
      <c r="Z88" s="1" t="str">
        <f>IFERROR(__xludf.DUMMYFUNCTION("""COMPUTED_VALUE"""),"Yes")</f>
        <v>Yes</v>
      </c>
      <c r="AA88" s="1" t="str">
        <f>IFERROR(__xludf.DUMMYFUNCTION("""COMPUTED_VALUE"""),"Yes")</f>
        <v>Yes</v>
      </c>
      <c r="AB88" s="1"/>
      <c r="AC88" s="1"/>
      <c r="AD8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8" s="1" t="str">
        <f>IFERROR(__xludf.DUMMYFUNCTION("""COMPUTED_VALUE"""),"Taking a break and also giving time to my hobbies")</f>
        <v>Taking a break and also giving time to my hobbies</v>
      </c>
      <c r="AF8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8" s="1" t="str">
        <f>IFERROR(__xludf.DUMMYFUNCTION("""COMPUTED_VALUE"""),"Mild: Symptoms effectively managed at home")</f>
        <v>Mild: Symptoms effectively managed at home</v>
      </c>
      <c r="AH88" s="1" t="str">
        <f>IFERROR(__xludf.DUMMYFUNCTION("""COMPUTED_VALUE"""),"Second Dose")</f>
        <v>Second Dose</v>
      </c>
      <c r="AI88" s="1" t="str">
        <f>IFERROR(__xludf.DUMMYFUNCTION("""COMPUTED_VALUE"""),"Yes")</f>
        <v>Yes</v>
      </c>
    </row>
    <row r="89">
      <c r="A89" s="2">
        <f>IFERROR(__xludf.DUMMYFUNCTION("""COMPUTED_VALUE"""),44580.750273576385)</f>
        <v>44580.75027</v>
      </c>
      <c r="B89" s="1" t="str">
        <f>IFERROR(__xludf.DUMMYFUNCTION("""COMPUTED_VALUE"""),"khushidhawan1421@gmail.com")</f>
        <v>khushidhawan1421@gmail.com</v>
      </c>
      <c r="C89" s="1" t="str">
        <f>IFERROR(__xludf.DUMMYFUNCTION("""COMPUTED_VALUE"""),"Khushi Dhawan ")</f>
        <v>Khushi Dhawan </v>
      </c>
      <c r="D89" s="1" t="str">
        <f>IFERROR(__xludf.DUMMYFUNCTION("""COMPUTED_VALUE"""),"B.Com (Hons)")</f>
        <v>B.Com (Hons)</v>
      </c>
      <c r="E89" s="1" t="str">
        <f>IFERROR(__xludf.DUMMYFUNCTION("""COMPUTED_VALUE"""),"0528")</f>
        <v>0528</v>
      </c>
      <c r="F89" s="3">
        <f>IFERROR(__xludf.DUMMYFUNCTION("""COMPUTED_VALUE"""),8.750722019E9)</f>
        <v>8750722019</v>
      </c>
      <c r="G89" s="1" t="str">
        <f>IFERROR(__xludf.DUMMYFUNCTION("""COMPUTED_VALUE"""),"Delhi")</f>
        <v>Delhi</v>
      </c>
      <c r="H89" s="1" t="str">
        <f>IFERROR(__xludf.DUMMYFUNCTION("""COMPUTED_VALUE"""),"Green Valley International Public School ")</f>
        <v>Green Valley International Public School </v>
      </c>
      <c r="I89" s="1" t="str">
        <f>IFERROR(__xludf.DUMMYFUNCTION("""COMPUTED_VALUE"""),"Yes")</f>
        <v>Yes</v>
      </c>
      <c r="J89" s="1" t="str">
        <f>IFERROR(__xludf.DUMMYFUNCTION("""COMPUTED_VALUE"""),"Dr. PRIYANKA CHADHA")</f>
        <v>Dr. PRIYANKA CHADHA</v>
      </c>
      <c r="K89" s="1" t="str">
        <f>IFERROR(__xludf.DUMMYFUNCTION("""COMPUTED_VALUE"""),"5-6 hours")</f>
        <v>5-6 hours</v>
      </c>
      <c r="L89" s="1" t="str">
        <f>IFERROR(__xludf.DUMMYFUNCTION("""COMPUTED_VALUE"""),"Time saved in travelling")</f>
        <v>Time saved in travelling</v>
      </c>
      <c r="M89" s="1" t="str">
        <f>IFERROR(__xludf.DUMMYFUNCTION("""COMPUTED_VALUE"""),"Network related disruptions")</f>
        <v>Network related disruptions</v>
      </c>
      <c r="N89" s="1">
        <f>IFERROR(__xludf.DUMMYFUNCTION("""COMPUTED_VALUE"""),5.0)</f>
        <v>5</v>
      </c>
      <c r="O89" s="1" t="str">
        <f>IFERROR(__xludf.DUMMYFUNCTION("""COMPUTED_VALUE"""),"Blended Learning (both)")</f>
        <v>Blended Learning (both)</v>
      </c>
      <c r="P89" s="1" t="str">
        <f>IFERROR(__xludf.DUMMYFUNCTION("""COMPUTED_VALUE"""),"Compulsion due to pandemic")</f>
        <v>Compulsion due to pandemic</v>
      </c>
      <c r="Q89" s="1" t="str">
        <f>IFERROR(__xludf.DUMMYFUNCTION("""COMPUTED_VALUE"""),"Yes")</f>
        <v>Yes</v>
      </c>
      <c r="R89" s="1" t="str">
        <f>IFERROR(__xludf.DUMMYFUNCTION("""COMPUTED_VALUE"""),"Yes")</f>
        <v>Yes</v>
      </c>
      <c r="S89" s="1" t="str">
        <f>IFERROR(__xludf.DUMMYFUNCTION("""COMPUTED_VALUE"""),"Yes")</f>
        <v>Yes</v>
      </c>
      <c r="T89" s="1" t="str">
        <f>IFERROR(__xludf.DUMMYFUNCTION("""COMPUTED_VALUE"""),"Yes")</f>
        <v>Yes</v>
      </c>
      <c r="U89" s="1" t="str">
        <f>IFERROR(__xludf.DUMMYFUNCTION("""COMPUTED_VALUE"""),"Yes")</f>
        <v>Yes</v>
      </c>
      <c r="V89" s="1" t="str">
        <f>IFERROR(__xludf.DUMMYFUNCTION("""COMPUTED_VALUE"""),"Offline")</f>
        <v>Offline</v>
      </c>
      <c r="W89" s="1" t="str">
        <f>IFERROR(__xludf.DUMMYFUNCTION("""COMPUTED_VALUE"""),"No")</f>
        <v>No</v>
      </c>
      <c r="X89" s="1" t="str">
        <f>IFERROR(__xludf.DUMMYFUNCTION("""COMPUTED_VALUE"""),"Yes")</f>
        <v>Yes</v>
      </c>
      <c r="Y89" s="1" t="str">
        <f>IFERROR(__xludf.DUMMYFUNCTION("""COMPUTED_VALUE"""),"Yes")</f>
        <v>Yes</v>
      </c>
      <c r="Z89" s="1" t="str">
        <f>IFERROR(__xludf.DUMMYFUNCTION("""COMPUTED_VALUE"""),"Yes")</f>
        <v>Yes</v>
      </c>
      <c r="AA89" s="1" t="str">
        <f>IFERROR(__xludf.DUMMYFUNCTION("""COMPUTED_VALUE"""),"Yes")</f>
        <v>Yes</v>
      </c>
      <c r="AB89" s="1"/>
      <c r="AC89" s="1" t="str">
        <f>IFERROR(__xludf.DUMMYFUNCTION("""COMPUTED_VALUE"""),"Yes")</f>
        <v>Yes</v>
      </c>
      <c r="AD89" s="1" t="str">
        <f>IFERROR(__xludf.DUMMYFUNCTION("""COMPUTED_VALUE"""),"None")</f>
        <v>None</v>
      </c>
      <c r="AE89" s="1" t="str">
        <f>IFERROR(__xludf.DUMMYFUNCTION("""COMPUTED_VALUE"""),"By listening music ")</f>
        <v>By listening music </v>
      </c>
      <c r="AF89" s="1" t="str">
        <f>IFERROR(__xludf.DUMMYFUNCTION("""COMPUTED_VALUE"""),"None")</f>
        <v>None</v>
      </c>
      <c r="AG89" s="1" t="str">
        <f>IFERROR(__xludf.DUMMYFUNCTION("""COMPUTED_VALUE"""),"Mild: Symptoms effectively managed at home")</f>
        <v>Mild: Symptoms effectively managed at home</v>
      </c>
      <c r="AH89" s="1" t="str">
        <f>IFERROR(__xludf.DUMMYFUNCTION("""COMPUTED_VALUE"""),"Second Dose")</f>
        <v>Second Dose</v>
      </c>
      <c r="AI89" s="1" t="str">
        <f>IFERROR(__xludf.DUMMYFUNCTION("""COMPUTED_VALUE"""),"Yes")</f>
        <v>Yes</v>
      </c>
    </row>
    <row r="90">
      <c r="A90" s="2">
        <f>IFERROR(__xludf.DUMMYFUNCTION("""COMPUTED_VALUE"""),44580.78786457176)</f>
        <v>44580.78786</v>
      </c>
      <c r="B90" s="1" t="str">
        <f>IFERROR(__xludf.DUMMYFUNCTION("""COMPUTED_VALUE"""),"jaindeepanshi806@gmail.com")</f>
        <v>jaindeepanshi806@gmail.com</v>
      </c>
      <c r="C90" s="1" t="str">
        <f>IFERROR(__xludf.DUMMYFUNCTION("""COMPUTED_VALUE"""),"Deepanshi Jain")</f>
        <v>Deepanshi Jain</v>
      </c>
      <c r="D90" s="1" t="str">
        <f>IFERROR(__xludf.DUMMYFUNCTION("""COMPUTED_VALUE"""),"B.Com (Hons)")</f>
        <v>B.Com (Hons)</v>
      </c>
      <c r="E90" s="1" t="str">
        <f>IFERROR(__xludf.DUMMYFUNCTION("""COMPUTED_VALUE"""),"21/1068")</f>
        <v>21/1068</v>
      </c>
      <c r="F90" s="3">
        <f>IFERROR(__xludf.DUMMYFUNCTION("""COMPUTED_VALUE"""),9.958338138E9)</f>
        <v>9958338138</v>
      </c>
      <c r="G90" s="1" t="str">
        <f>IFERROR(__xludf.DUMMYFUNCTION("""COMPUTED_VALUE"""),"Delhi")</f>
        <v>Delhi</v>
      </c>
      <c r="H90" s="1" t="str">
        <f>IFERROR(__xludf.DUMMYFUNCTION("""COMPUTED_VALUE"""),"Bhai Parmanand Vidya Mandir")</f>
        <v>Bhai Parmanand Vidya Mandir</v>
      </c>
      <c r="I90" s="1" t="str">
        <f>IFERROR(__xludf.DUMMYFUNCTION("""COMPUTED_VALUE"""),"Yes")</f>
        <v>Yes</v>
      </c>
      <c r="J90" s="1" t="str">
        <f>IFERROR(__xludf.DUMMYFUNCTION("""COMPUTED_VALUE"""),"Daisy Raj")</f>
        <v>Daisy Raj</v>
      </c>
      <c r="K90" s="1" t="str">
        <f>IFERROR(__xludf.DUMMYFUNCTION("""COMPUTED_VALUE"""),"4-5 hours")</f>
        <v>4-5 hours</v>
      </c>
      <c r="L90" s="1" t="str">
        <f>IFERROR(__xludf.DUMMYFUNCTION("""COMPUTED_VALUE"""),"Time saved in travelling, Convenience to outstation students")</f>
        <v>Time saved in travelling, Convenience to outstation students</v>
      </c>
      <c r="M9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0" s="1">
        <f>IFERROR(__xludf.DUMMYFUNCTION("""COMPUTED_VALUE"""),5.0)</f>
        <v>5</v>
      </c>
      <c r="O90" s="1" t="str">
        <f>IFERROR(__xludf.DUMMYFUNCTION("""COMPUTED_VALUE"""),"Offline")</f>
        <v>Offline</v>
      </c>
      <c r="P90" s="1" t="str">
        <f>IFERROR(__xludf.DUMMYFUNCTION("""COMPUTED_VALUE"""),"Compulsion due to pandemic")</f>
        <v>Compulsion due to pandemic</v>
      </c>
      <c r="Q90" s="1" t="str">
        <f>IFERROR(__xludf.DUMMYFUNCTION("""COMPUTED_VALUE"""),"Yes")</f>
        <v>Yes</v>
      </c>
      <c r="R90" s="1" t="str">
        <f>IFERROR(__xludf.DUMMYFUNCTION("""COMPUTED_VALUE"""),"Yes")</f>
        <v>Yes</v>
      </c>
      <c r="S90" s="1" t="str">
        <f>IFERROR(__xludf.DUMMYFUNCTION("""COMPUTED_VALUE"""),"Yes")</f>
        <v>Yes</v>
      </c>
      <c r="T90" s="1" t="str">
        <f>IFERROR(__xludf.DUMMYFUNCTION("""COMPUTED_VALUE"""),"Yes")</f>
        <v>Yes</v>
      </c>
      <c r="U90" s="1" t="str">
        <f>IFERROR(__xludf.DUMMYFUNCTION("""COMPUTED_VALUE"""),"Yes")</f>
        <v>Yes</v>
      </c>
      <c r="V90" s="1" t="str">
        <f>IFERROR(__xludf.DUMMYFUNCTION("""COMPUTED_VALUE"""),"Offline")</f>
        <v>Offline</v>
      </c>
      <c r="W90" s="1" t="str">
        <f>IFERROR(__xludf.DUMMYFUNCTION("""COMPUTED_VALUE"""),"No")</f>
        <v>No</v>
      </c>
      <c r="X90" s="1" t="str">
        <f>IFERROR(__xludf.DUMMYFUNCTION("""COMPUTED_VALUE"""),"Yes")</f>
        <v>Yes</v>
      </c>
      <c r="Y90" s="1" t="str">
        <f>IFERROR(__xludf.DUMMYFUNCTION("""COMPUTED_VALUE"""),"Yes")</f>
        <v>Yes</v>
      </c>
      <c r="Z90" s="1" t="str">
        <f>IFERROR(__xludf.DUMMYFUNCTION("""COMPUTED_VALUE"""),"Yes")</f>
        <v>Yes</v>
      </c>
      <c r="AA90" s="1" t="str">
        <f>IFERROR(__xludf.DUMMYFUNCTION("""COMPUTED_VALUE"""),"Yes")</f>
        <v>Yes</v>
      </c>
      <c r="AB90" s="1" t="str">
        <f>IFERROR(__xludf.DUMMYFUNCTION("""COMPUTED_VALUE"""),"There is no such need ")</f>
        <v>There is no such need </v>
      </c>
      <c r="AC90" s="1" t="str">
        <f>IFERROR(__xludf.DUMMYFUNCTION("""COMPUTED_VALUE"""),"No")</f>
        <v>No</v>
      </c>
      <c r="AD9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0" s="1"/>
      <c r="AF90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90" s="1" t="str">
        <f>IFERROR(__xludf.DUMMYFUNCTION("""COMPUTED_VALUE"""),"None")</f>
        <v>None</v>
      </c>
      <c r="AH90" s="1" t="str">
        <f>IFERROR(__xludf.DUMMYFUNCTION("""COMPUTED_VALUE"""),"Second Dose")</f>
        <v>Second Dose</v>
      </c>
      <c r="AI90" s="1" t="str">
        <f>IFERROR(__xludf.DUMMYFUNCTION("""COMPUTED_VALUE"""),"Yes")</f>
        <v>Yes</v>
      </c>
    </row>
    <row r="91">
      <c r="A91" s="2">
        <f>IFERROR(__xludf.DUMMYFUNCTION("""COMPUTED_VALUE"""),44580.81054506944)</f>
        <v>44580.81055</v>
      </c>
      <c r="B91" s="1" t="str">
        <f>IFERROR(__xludf.DUMMYFUNCTION("""COMPUTED_VALUE"""),"nishikapanwar786@gmail.com")</f>
        <v>nishikapanwar786@gmail.com</v>
      </c>
      <c r="C91" s="1" t="str">
        <f>IFERROR(__xludf.DUMMYFUNCTION("""COMPUTED_VALUE"""),"Nishika")</f>
        <v>Nishika</v>
      </c>
      <c r="D91" s="1" t="str">
        <f>IFERROR(__xludf.DUMMYFUNCTION("""COMPUTED_VALUE"""),"B.Com (Hons)")</f>
        <v>B.Com (Hons)</v>
      </c>
      <c r="E91" s="1" t="str">
        <f>IFERROR(__xludf.DUMMYFUNCTION("""COMPUTED_VALUE"""),"1349")</f>
        <v>1349</v>
      </c>
      <c r="F91" s="3">
        <f>IFERROR(__xludf.DUMMYFUNCTION("""COMPUTED_VALUE"""),8.59587459E9)</f>
        <v>8595874590</v>
      </c>
      <c r="G91" s="1" t="str">
        <f>IFERROR(__xludf.DUMMYFUNCTION("""COMPUTED_VALUE"""),"Delhi ")</f>
        <v>Delhi </v>
      </c>
      <c r="H91" s="1" t="str">
        <f>IFERROR(__xludf.DUMMYFUNCTION("""COMPUTED_VALUE"""),"Shri dault ram publuc sr.sec.school")</f>
        <v>Shri dault ram publuc sr.sec.school</v>
      </c>
      <c r="I91" s="1" t="str">
        <f>IFERROR(__xludf.DUMMYFUNCTION("""COMPUTED_VALUE"""),"Yes")</f>
        <v>Yes</v>
      </c>
      <c r="J91" s="1"/>
      <c r="K91" s="1" t="str">
        <f>IFERROR(__xludf.DUMMYFUNCTION("""COMPUTED_VALUE"""),"3-4 hours")</f>
        <v>3-4 hours</v>
      </c>
      <c r="L91" s="1" t="str">
        <f>IFERROR(__xludf.DUMMYFUNCTION("""COMPUTED_VALUE"""),"Time saved in travelling")</f>
        <v>Time saved in travelling</v>
      </c>
      <c r="M91" s="1" t="str">
        <f>IFERROR(__xludf.DUMMYFUNCTION("""COMPUTED_VALUE"""),"Students are sometimes less involved/engaged (leave the class in between)")</f>
        <v>Students are sometimes less involved/engaged (leave the class in between)</v>
      </c>
      <c r="N91" s="1">
        <f>IFERROR(__xludf.DUMMYFUNCTION("""COMPUTED_VALUE"""),3.0)</f>
        <v>3</v>
      </c>
      <c r="O91" s="1" t="str">
        <f>IFERROR(__xludf.DUMMYFUNCTION("""COMPUTED_VALUE"""),"Offline")</f>
        <v>Offline</v>
      </c>
      <c r="P91" s="1" t="str">
        <f>IFERROR(__xludf.DUMMYFUNCTION("""COMPUTED_VALUE"""),"Compulsion due to pandemic")</f>
        <v>Compulsion due to pandemic</v>
      </c>
      <c r="Q91" s="1" t="str">
        <f>IFERROR(__xludf.DUMMYFUNCTION("""COMPUTED_VALUE"""),"No")</f>
        <v>No</v>
      </c>
      <c r="R91" s="1" t="str">
        <f>IFERROR(__xludf.DUMMYFUNCTION("""COMPUTED_VALUE"""),"Yes")</f>
        <v>Yes</v>
      </c>
      <c r="S91" s="1" t="str">
        <f>IFERROR(__xludf.DUMMYFUNCTION("""COMPUTED_VALUE"""),"No")</f>
        <v>No</v>
      </c>
      <c r="T91" s="1" t="str">
        <f>IFERROR(__xludf.DUMMYFUNCTION("""COMPUTED_VALUE"""),"Yes")</f>
        <v>Yes</v>
      </c>
      <c r="U91" s="1" t="str">
        <f>IFERROR(__xludf.DUMMYFUNCTION("""COMPUTED_VALUE"""),"Yes")</f>
        <v>Yes</v>
      </c>
      <c r="V91" s="1" t="str">
        <f>IFERROR(__xludf.DUMMYFUNCTION("""COMPUTED_VALUE"""),"Offline")</f>
        <v>Offline</v>
      </c>
      <c r="W91" s="1" t="str">
        <f>IFERROR(__xludf.DUMMYFUNCTION("""COMPUTED_VALUE"""),"Yes")</f>
        <v>Yes</v>
      </c>
      <c r="X91" s="1" t="str">
        <f>IFERROR(__xludf.DUMMYFUNCTION("""COMPUTED_VALUE"""),"No")</f>
        <v>No</v>
      </c>
      <c r="Y91" s="1" t="str">
        <f>IFERROR(__xludf.DUMMYFUNCTION("""COMPUTED_VALUE"""),"Yes")</f>
        <v>Yes</v>
      </c>
      <c r="Z91" s="1" t="str">
        <f>IFERROR(__xludf.DUMMYFUNCTION("""COMPUTED_VALUE"""),"Yes")</f>
        <v>Yes</v>
      </c>
      <c r="AA91" s="1" t="str">
        <f>IFERROR(__xludf.DUMMYFUNCTION("""COMPUTED_VALUE"""),"Yes")</f>
        <v>Yes</v>
      </c>
      <c r="AB91" s="1"/>
      <c r="AC91" s="1"/>
      <c r="AD9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1" s="1"/>
      <c r="AF9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1" s="1" t="str">
        <f>IFERROR(__xludf.DUMMYFUNCTION("""COMPUTED_VALUE"""),"None")</f>
        <v>None</v>
      </c>
      <c r="AH91" s="1" t="str">
        <f>IFERROR(__xludf.DUMMYFUNCTION("""COMPUTED_VALUE"""),"None")</f>
        <v>None</v>
      </c>
      <c r="AI91" s="1" t="str">
        <f>IFERROR(__xludf.DUMMYFUNCTION("""COMPUTED_VALUE"""),"Yes")</f>
        <v>Yes</v>
      </c>
    </row>
    <row r="92">
      <c r="A92" s="2">
        <f>IFERROR(__xludf.DUMMYFUNCTION("""COMPUTED_VALUE"""),44580.81307847222)</f>
        <v>44580.81308</v>
      </c>
      <c r="B92" s="1" t="str">
        <f>IFERROR(__xludf.DUMMYFUNCTION("""COMPUTED_VALUE"""),"28jainkhushi@gmail.com")</f>
        <v>28jainkhushi@gmail.com</v>
      </c>
      <c r="C92" s="1" t="str">
        <f>IFERROR(__xludf.DUMMYFUNCTION("""COMPUTED_VALUE"""),"Khushi Jain")</f>
        <v>Khushi Jain</v>
      </c>
      <c r="D92" s="1" t="str">
        <f>IFERROR(__xludf.DUMMYFUNCTION("""COMPUTED_VALUE"""),"B.Com (Hons)")</f>
        <v>B.Com (Hons)</v>
      </c>
      <c r="E92" s="1" t="str">
        <f>IFERROR(__xludf.DUMMYFUNCTION("""COMPUTED_VALUE"""),"1449")</f>
        <v>1449</v>
      </c>
      <c r="F92" s="3">
        <f>IFERROR(__xludf.DUMMYFUNCTION("""COMPUTED_VALUE"""),7.303069591E9)</f>
        <v>7303069591</v>
      </c>
      <c r="G92" s="1" t="str">
        <f>IFERROR(__xludf.DUMMYFUNCTION("""COMPUTED_VALUE"""),"Delhi")</f>
        <v>Delhi</v>
      </c>
      <c r="H92" s="1" t="str">
        <f>IFERROR(__xludf.DUMMYFUNCTION("""COMPUTED_VALUE"""),"Sachdeva Public School")</f>
        <v>Sachdeva Public School</v>
      </c>
      <c r="I92" s="1" t="str">
        <f>IFERROR(__xludf.DUMMYFUNCTION("""COMPUTED_VALUE"""),"Yes")</f>
        <v>Yes</v>
      </c>
      <c r="J92" s="1" t="str">
        <f>IFERROR(__xludf.DUMMYFUNCTION("""COMPUTED_VALUE"""),"Daisy Raj")</f>
        <v>Daisy Raj</v>
      </c>
      <c r="K92" s="1" t="str">
        <f>IFERROR(__xludf.DUMMYFUNCTION("""COMPUTED_VALUE"""),"5-6 hours")</f>
        <v>5-6 hours</v>
      </c>
      <c r="L92" s="1" t="str">
        <f>IFERROR(__xludf.DUMMYFUNCTION("""COMPUTED_VALUE"""),"Time saved in travelling")</f>
        <v>Time saved in travelling</v>
      </c>
      <c r="M92" s="1" t="str">
        <f>IFERROR(__xludf.DUMMYFUNCTION("""COMPUTED_VALUE"""),"Lack of physical interaction and personal touch ‘")</f>
        <v>Lack of physical interaction and personal touch ‘</v>
      </c>
      <c r="N92" s="1">
        <f>IFERROR(__xludf.DUMMYFUNCTION("""COMPUTED_VALUE"""),4.0)</f>
        <v>4</v>
      </c>
      <c r="O92" s="1" t="str">
        <f>IFERROR(__xludf.DUMMYFUNCTION("""COMPUTED_VALUE"""),"Offline")</f>
        <v>Offline</v>
      </c>
      <c r="P92" s="1" t="str">
        <f>IFERROR(__xludf.DUMMYFUNCTION("""COMPUTED_VALUE"""),"Not Satisfactory")</f>
        <v>Not Satisfactory</v>
      </c>
      <c r="Q92" s="1" t="str">
        <f>IFERROR(__xludf.DUMMYFUNCTION("""COMPUTED_VALUE"""),"Yes")</f>
        <v>Yes</v>
      </c>
      <c r="R92" s="1" t="str">
        <f>IFERROR(__xludf.DUMMYFUNCTION("""COMPUTED_VALUE"""),"Yes")</f>
        <v>Yes</v>
      </c>
      <c r="S92" s="1" t="str">
        <f>IFERROR(__xludf.DUMMYFUNCTION("""COMPUTED_VALUE"""),"Yes")</f>
        <v>Yes</v>
      </c>
      <c r="T92" s="1" t="str">
        <f>IFERROR(__xludf.DUMMYFUNCTION("""COMPUTED_VALUE"""),"Yes")</f>
        <v>Yes</v>
      </c>
      <c r="U92" s="1" t="str">
        <f>IFERROR(__xludf.DUMMYFUNCTION("""COMPUTED_VALUE"""),"Yes")</f>
        <v>Yes</v>
      </c>
      <c r="V92" s="1" t="str">
        <f>IFERROR(__xludf.DUMMYFUNCTION("""COMPUTED_VALUE"""),"Offline")</f>
        <v>Offline</v>
      </c>
      <c r="W92" s="1" t="str">
        <f>IFERROR(__xludf.DUMMYFUNCTION("""COMPUTED_VALUE"""),"Yes")</f>
        <v>Yes</v>
      </c>
      <c r="X92" s="1" t="str">
        <f>IFERROR(__xludf.DUMMYFUNCTION("""COMPUTED_VALUE"""),"Yes")</f>
        <v>Yes</v>
      </c>
      <c r="Y92" s="1" t="str">
        <f>IFERROR(__xludf.DUMMYFUNCTION("""COMPUTED_VALUE"""),"Yes")</f>
        <v>Yes</v>
      </c>
      <c r="Z92" s="1" t="str">
        <f>IFERROR(__xludf.DUMMYFUNCTION("""COMPUTED_VALUE"""),"Yes")</f>
        <v>Yes</v>
      </c>
      <c r="AA92" s="1" t="str">
        <f>IFERROR(__xludf.DUMMYFUNCTION("""COMPUTED_VALUE"""),"Yes")</f>
        <v>Yes</v>
      </c>
      <c r="AB92" s="1" t="str">
        <f>IFERROR(__xludf.DUMMYFUNCTION("""COMPUTED_VALUE"""),"No")</f>
        <v>No</v>
      </c>
      <c r="AC92" s="1" t="str">
        <f>IFERROR(__xludf.DUMMYFUNCTION("""COMPUTED_VALUE"""),"Sometimes while self studying some topics in some subjects")</f>
        <v>Sometimes while self studying some topics in some subjects</v>
      </c>
      <c r="AD92" s="1" t="str">
        <f>IFERROR(__xludf.DUMMYFUNCTION("""COMPUTED_VALUE"""),"None")</f>
        <v>None</v>
      </c>
      <c r="AE92" s="1"/>
      <c r="AF92" s="1" t="str">
        <f>IFERROR(__xludf.DUMMYFUNCTION("""COMPUTED_VALUE"""),"None")</f>
        <v>None</v>
      </c>
      <c r="AG92" s="1" t="str">
        <f>IFERROR(__xludf.DUMMYFUNCTION("""COMPUTED_VALUE"""),"None")</f>
        <v>None</v>
      </c>
      <c r="AH92" s="1" t="str">
        <f>IFERROR(__xludf.DUMMYFUNCTION("""COMPUTED_VALUE"""),"Second Dose")</f>
        <v>Second Dose</v>
      </c>
      <c r="AI92" s="1" t="str">
        <f>IFERROR(__xludf.DUMMYFUNCTION("""COMPUTED_VALUE"""),"Yes")</f>
        <v>Yes</v>
      </c>
    </row>
    <row r="93">
      <c r="A93" s="2">
        <f>IFERROR(__xludf.DUMMYFUNCTION("""COMPUTED_VALUE"""),44580.908439907405)</f>
        <v>44580.90844</v>
      </c>
      <c r="B93" s="1" t="str">
        <f>IFERROR(__xludf.DUMMYFUNCTION("""COMPUTED_VALUE"""),"harshitagarg0207@gmail.com")</f>
        <v>harshitagarg0207@gmail.com</v>
      </c>
      <c r="C93" s="1" t="str">
        <f>IFERROR(__xludf.DUMMYFUNCTION("""COMPUTED_VALUE"""),"Harshita Garg")</f>
        <v>Harshita Garg</v>
      </c>
      <c r="D93" s="1" t="str">
        <f>IFERROR(__xludf.DUMMYFUNCTION("""COMPUTED_VALUE"""),"B.Com (Hons)")</f>
        <v>B.Com (Hons)</v>
      </c>
      <c r="E93" s="1" t="str">
        <f>IFERROR(__xludf.DUMMYFUNCTION("""COMPUTED_VALUE"""),"1322")</f>
        <v>1322</v>
      </c>
      <c r="F93" s="3">
        <f>IFERROR(__xludf.DUMMYFUNCTION("""COMPUTED_VALUE"""),9.315272128E9)</f>
        <v>9315272128</v>
      </c>
      <c r="G93" s="1" t="str">
        <f>IFERROR(__xludf.DUMMYFUNCTION("""COMPUTED_VALUE"""),"Delhi ")</f>
        <v>Delhi </v>
      </c>
      <c r="H93" s="1" t="str">
        <f>IFERROR(__xludf.DUMMYFUNCTION("""COMPUTED_VALUE"""),"Maharaja Agrasen Model school")</f>
        <v>Maharaja Agrasen Model school</v>
      </c>
      <c r="I93" s="1" t="str">
        <f>IFERROR(__xludf.DUMMYFUNCTION("""COMPUTED_VALUE"""),"Yes")</f>
        <v>Yes</v>
      </c>
      <c r="J93" s="1" t="str">
        <f>IFERROR(__xludf.DUMMYFUNCTION("""COMPUTED_VALUE"""),"Ms. Daisy Raj")</f>
        <v>Ms. Daisy Raj</v>
      </c>
      <c r="K93" s="1" t="str">
        <f>IFERROR(__xludf.DUMMYFUNCTION("""COMPUTED_VALUE"""),"5-6 hours")</f>
        <v>5-6 hours</v>
      </c>
      <c r="L93" s="1" t="str">
        <f>IFERROR(__xludf.DUMMYFUNCTION("""COMPUTED_VALUE"""),"Time saved in travelling, Convenience to outstation students")</f>
        <v>Time saved in travelling, Convenience to outstation students</v>
      </c>
      <c r="M93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93" s="1">
        <f>IFERROR(__xludf.DUMMYFUNCTION("""COMPUTED_VALUE"""),4.0)</f>
        <v>4</v>
      </c>
      <c r="O93" s="1" t="str">
        <f>IFERROR(__xludf.DUMMYFUNCTION("""COMPUTED_VALUE"""),"Offline")</f>
        <v>Offline</v>
      </c>
      <c r="P93" s="1" t="str">
        <f>IFERROR(__xludf.DUMMYFUNCTION("""COMPUTED_VALUE"""),"Compulsion due to pandemic")</f>
        <v>Compulsion due to pandemic</v>
      </c>
      <c r="Q93" s="1" t="str">
        <f>IFERROR(__xludf.DUMMYFUNCTION("""COMPUTED_VALUE"""),"Yes")</f>
        <v>Yes</v>
      </c>
      <c r="R93" s="1" t="str">
        <f>IFERROR(__xludf.DUMMYFUNCTION("""COMPUTED_VALUE"""),"Yes")</f>
        <v>Yes</v>
      </c>
      <c r="S93" s="1" t="str">
        <f>IFERROR(__xludf.DUMMYFUNCTION("""COMPUTED_VALUE"""),"Yes")</f>
        <v>Yes</v>
      </c>
      <c r="T93" s="1" t="str">
        <f>IFERROR(__xludf.DUMMYFUNCTION("""COMPUTED_VALUE"""),"Yes")</f>
        <v>Yes</v>
      </c>
      <c r="U93" s="1" t="str">
        <f>IFERROR(__xludf.DUMMYFUNCTION("""COMPUTED_VALUE"""),"Yes")</f>
        <v>Yes</v>
      </c>
      <c r="V93" s="1" t="str">
        <f>IFERROR(__xludf.DUMMYFUNCTION("""COMPUTED_VALUE"""),"Online")</f>
        <v>Online</v>
      </c>
      <c r="W93" s="1" t="str">
        <f>IFERROR(__xludf.DUMMYFUNCTION("""COMPUTED_VALUE"""),"Yes")</f>
        <v>Yes</v>
      </c>
      <c r="X93" s="1" t="str">
        <f>IFERROR(__xludf.DUMMYFUNCTION("""COMPUTED_VALUE"""),"Yes")</f>
        <v>Yes</v>
      </c>
      <c r="Y93" s="1" t="str">
        <f>IFERROR(__xludf.DUMMYFUNCTION("""COMPUTED_VALUE"""),"No")</f>
        <v>No</v>
      </c>
      <c r="Z93" s="1" t="str">
        <f>IFERROR(__xludf.DUMMYFUNCTION("""COMPUTED_VALUE"""),"Yes")</f>
        <v>Yes</v>
      </c>
      <c r="AA93" s="1" t="str">
        <f>IFERROR(__xludf.DUMMYFUNCTION("""COMPUTED_VALUE"""),"No")</f>
        <v>No</v>
      </c>
      <c r="AB93" s="1" t="str">
        <f>IFERROR(__xludf.DUMMYFUNCTION("""COMPUTED_VALUE"""),"No")</f>
        <v>No</v>
      </c>
      <c r="AC93" s="1" t="str">
        <f>IFERROR(__xludf.DUMMYFUNCTION("""COMPUTED_VALUE"""),"Yes")</f>
        <v>Yes</v>
      </c>
      <c r="AD9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3" s="1" t="str">
        <f>IFERROR(__xludf.DUMMYFUNCTION("""COMPUTED_VALUE"""),"Pursuing different hobbies of mine like dancing and doing stuff related to fashion, other creative work")</f>
        <v>Pursuing different hobbies of mine like dancing and doing stuff related to fashion, other creative work</v>
      </c>
      <c r="AF9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3" s="1" t="str">
        <f>IFERROR(__xludf.DUMMYFUNCTION("""COMPUTED_VALUE"""),"Mild: Symptoms effectively managed at home")</f>
        <v>Mild: Symptoms effectively managed at home</v>
      </c>
      <c r="AH93" s="1" t="str">
        <f>IFERROR(__xludf.DUMMYFUNCTION("""COMPUTED_VALUE"""),"Second Dose")</f>
        <v>Second Dose</v>
      </c>
      <c r="AI93" s="1" t="str">
        <f>IFERROR(__xludf.DUMMYFUNCTION("""COMPUTED_VALUE"""),"Yes")</f>
        <v>Yes</v>
      </c>
    </row>
    <row r="94">
      <c r="A94" s="2">
        <f>IFERROR(__xludf.DUMMYFUNCTION("""COMPUTED_VALUE"""),44602.56422105324)</f>
        <v>44602.56422</v>
      </c>
      <c r="B94" s="1" t="str">
        <f>IFERROR(__xludf.DUMMYFUNCTION("""COMPUTED_VALUE"""),"hiiamnikita16@gmail.com")</f>
        <v>hiiamnikita16@gmail.com</v>
      </c>
      <c r="C94" s="1" t="str">
        <f>IFERROR(__xludf.DUMMYFUNCTION("""COMPUTED_VALUE"""),"Nikita")</f>
        <v>Nikita</v>
      </c>
      <c r="D94" s="1" t="str">
        <f>IFERROR(__xludf.DUMMYFUNCTION("""COMPUTED_VALUE"""),"B.Com (Hons)")</f>
        <v>B.Com (Hons)</v>
      </c>
      <c r="E94" s="1" t="str">
        <f>IFERROR(__xludf.DUMMYFUNCTION("""COMPUTED_VALUE"""),"21/1055")</f>
        <v>21/1055</v>
      </c>
      <c r="F94" s="3">
        <f>IFERROR(__xludf.DUMMYFUNCTION("""COMPUTED_VALUE"""),8.307596206E9)</f>
        <v>8307596206</v>
      </c>
      <c r="G94" s="1" t="str">
        <f>IFERROR(__xludf.DUMMYFUNCTION("""COMPUTED_VALUE"""),"Bahadurgarh, Haryana")</f>
        <v>Bahadurgarh, Haryana</v>
      </c>
      <c r="H94" s="1" t="str">
        <f>IFERROR(__xludf.DUMMYFUNCTION("""COMPUTED_VALUE"""),"S. R Century Public School")</f>
        <v>S. R Century Public School</v>
      </c>
      <c r="I94" s="1" t="str">
        <f>IFERROR(__xludf.DUMMYFUNCTION("""COMPUTED_VALUE"""),"Yes")</f>
        <v>Yes</v>
      </c>
      <c r="J94" s="1" t="str">
        <f>IFERROR(__xludf.DUMMYFUNCTION("""COMPUTED_VALUE"""),"Dr. Priyanka Chadha ")</f>
        <v>Dr. Priyanka Chadha </v>
      </c>
      <c r="K94" s="1" t="str">
        <f>IFERROR(__xludf.DUMMYFUNCTION("""COMPUTED_VALUE"""),"5-6 hours")</f>
        <v>5-6 hours</v>
      </c>
      <c r="L94" s="1" t="str">
        <f>IFERROR(__xludf.DUMMYFUNCTION("""COMPUTED_VALUE"""),"Time saved in travelling")</f>
        <v>Time saved in travelling</v>
      </c>
      <c r="M94" s="1" t="str">
        <f>IFERROR(__xludf.DUMMYFUNCTION("""COMPUTED_VALUE"""),"Network related disruptions")</f>
        <v>Network related disruptions</v>
      </c>
      <c r="N94" s="1">
        <f>IFERROR(__xludf.DUMMYFUNCTION("""COMPUTED_VALUE"""),8.0)</f>
        <v>8</v>
      </c>
      <c r="O94" s="1" t="str">
        <f>IFERROR(__xludf.DUMMYFUNCTION("""COMPUTED_VALUE"""),"Online")</f>
        <v>Online</v>
      </c>
      <c r="P94" s="1" t="str">
        <f>IFERROR(__xludf.DUMMYFUNCTION("""COMPUTED_VALUE"""),"Satisfactory")</f>
        <v>Satisfactory</v>
      </c>
      <c r="Q94" s="1" t="str">
        <f>IFERROR(__xludf.DUMMYFUNCTION("""COMPUTED_VALUE"""),"Yes")</f>
        <v>Yes</v>
      </c>
      <c r="R94" s="1" t="str">
        <f>IFERROR(__xludf.DUMMYFUNCTION("""COMPUTED_VALUE"""),"Yes")</f>
        <v>Yes</v>
      </c>
      <c r="S94" s="1" t="str">
        <f>IFERROR(__xludf.DUMMYFUNCTION("""COMPUTED_VALUE"""),"Yes")</f>
        <v>Yes</v>
      </c>
      <c r="T94" s="1" t="str">
        <f>IFERROR(__xludf.DUMMYFUNCTION("""COMPUTED_VALUE"""),"No")</f>
        <v>No</v>
      </c>
      <c r="U94" s="1" t="str">
        <f>IFERROR(__xludf.DUMMYFUNCTION("""COMPUTED_VALUE"""),"No")</f>
        <v>No</v>
      </c>
      <c r="V94" s="1" t="str">
        <f>IFERROR(__xludf.DUMMYFUNCTION("""COMPUTED_VALUE"""),"Online")</f>
        <v>Online</v>
      </c>
      <c r="W94" s="1" t="str">
        <f>IFERROR(__xludf.DUMMYFUNCTION("""COMPUTED_VALUE"""),"No")</f>
        <v>No</v>
      </c>
      <c r="X94" s="1" t="str">
        <f>IFERROR(__xludf.DUMMYFUNCTION("""COMPUTED_VALUE"""),"Yes")</f>
        <v>Yes</v>
      </c>
      <c r="Y94" s="1" t="str">
        <f>IFERROR(__xludf.DUMMYFUNCTION("""COMPUTED_VALUE"""),"Yes")</f>
        <v>Yes</v>
      </c>
      <c r="Z94" s="1" t="str">
        <f>IFERROR(__xludf.DUMMYFUNCTION("""COMPUTED_VALUE"""),"Yes")</f>
        <v>Yes</v>
      </c>
      <c r="AA94" s="1" t="str">
        <f>IFERROR(__xludf.DUMMYFUNCTION("""COMPUTED_VALUE"""),"Yes")</f>
        <v>Yes</v>
      </c>
      <c r="AB94" s="1" t="str">
        <f>IFERROR(__xludf.DUMMYFUNCTION("""COMPUTED_VALUE"""),"No")</f>
        <v>No</v>
      </c>
      <c r="AC94" s="1" t="str">
        <f>IFERROR(__xludf.DUMMYFUNCTION("""COMPUTED_VALUE"""),"No")</f>
        <v>No</v>
      </c>
      <c r="AD94" s="1" t="str">
        <f>IFERROR(__xludf.DUMMYFUNCTION("""COMPUTED_VALUE"""),"None")</f>
        <v>None</v>
      </c>
      <c r="AE94" s="1" t="str">
        <f>IFERROR(__xludf.DUMMYFUNCTION("""COMPUTED_VALUE"""),"Involving myself in studies")</f>
        <v>Involving myself in studies</v>
      </c>
      <c r="AF94" s="1" t="str">
        <f>IFERROR(__xludf.DUMMYFUNCTION("""COMPUTED_VALUE"""),"None")</f>
        <v>None</v>
      </c>
      <c r="AG94" s="1" t="str">
        <f>IFERROR(__xludf.DUMMYFUNCTION("""COMPUTED_VALUE"""),"None")</f>
        <v>None</v>
      </c>
      <c r="AH94" s="1" t="str">
        <f>IFERROR(__xludf.DUMMYFUNCTION("""COMPUTED_VALUE"""),"First Dose")</f>
        <v>First Dose</v>
      </c>
      <c r="AI94" s="1" t="str">
        <f>IFERROR(__xludf.DUMMYFUNCTION("""COMPUTED_VALUE"""),"No")</f>
        <v>No</v>
      </c>
    </row>
  </sheetData>
  <drawing r:id="rId1"/>
</worksheet>
</file>